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MODEL MED." sheetId="3" r:id="rId1"/>
  </sheets>
  <externalReferences>
    <externalReference r:id="rId2"/>
  </externalReferences>
  <definedNames>
    <definedName name="_xlnm.Print_Area" localSheetId="0">'MODEL MED.'!$A$1:$V$64</definedName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49" i="3" l="1"/>
  <c r="S47" i="3"/>
  <c r="X47" i="3" s="1"/>
  <c r="X46" i="3" s="1"/>
  <c r="R47" i="3"/>
  <c r="N47" i="3"/>
  <c r="P47" i="3"/>
  <c r="S46" i="3"/>
  <c r="W45" i="3"/>
  <c r="S45" i="3"/>
  <c r="R45" i="3"/>
  <c r="P45" i="3"/>
  <c r="O45" i="3"/>
  <c r="N45" i="3"/>
  <c r="S44" i="3"/>
  <c r="X44" i="3" s="1"/>
  <c r="R44" i="3"/>
  <c r="Q44" i="3"/>
  <c r="P44" i="3"/>
  <c r="O44" i="3"/>
  <c r="N44" i="3"/>
  <c r="Y43" i="3"/>
  <c r="X43" i="3"/>
  <c r="T43" i="3"/>
  <c r="S43" i="3"/>
  <c r="R43" i="3"/>
  <c r="W43" i="3" s="1"/>
  <c r="P43" i="3"/>
  <c r="AA43" i="3" s="1"/>
  <c r="O43" i="3"/>
  <c r="Z43" i="3" s="1"/>
  <c r="N43" i="3"/>
  <c r="X42" i="3"/>
  <c r="W42" i="3"/>
  <c r="T42" i="3"/>
  <c r="S42" i="3"/>
  <c r="R42" i="3"/>
  <c r="P42" i="3"/>
  <c r="O42" i="3"/>
  <c r="Z42" i="3" s="1"/>
  <c r="N42" i="3"/>
  <c r="S41" i="3"/>
  <c r="Y40" i="3"/>
  <c r="Y39" i="3" s="1"/>
  <c r="X40" i="3"/>
  <c r="X39" i="3" s="1"/>
  <c r="T40" i="3"/>
  <c r="T39" i="3" s="1"/>
  <c r="S40" i="3"/>
  <c r="R40" i="3"/>
  <c r="W40" i="3" s="1"/>
  <c r="W39" i="3" s="1"/>
  <c r="N40" i="3"/>
  <c r="S39" i="3"/>
  <c r="R39" i="3"/>
  <c r="S38" i="3"/>
  <c r="X38" i="3" s="1"/>
  <c r="R38" i="3"/>
  <c r="W38" i="3" s="1"/>
  <c r="N38" i="3"/>
  <c r="P38" i="3"/>
  <c r="AA38" i="3" s="1"/>
  <c r="W37" i="3"/>
  <c r="W36" i="3" s="1"/>
  <c r="S37" i="3"/>
  <c r="R37" i="3"/>
  <c r="R36" i="3" s="1"/>
  <c r="N37" i="3"/>
  <c r="P37" i="3"/>
  <c r="X35" i="3"/>
  <c r="W35" i="3"/>
  <c r="T35" i="3"/>
  <c r="S35" i="3"/>
  <c r="R35" i="3"/>
  <c r="N35" i="3"/>
  <c r="P35" i="3"/>
  <c r="AA35" i="3" s="1"/>
  <c r="Y34" i="3"/>
  <c r="X34" i="3"/>
  <c r="T34" i="3"/>
  <c r="S34" i="3"/>
  <c r="R34" i="3"/>
  <c r="W34" i="3" s="1"/>
  <c r="N34" i="3"/>
  <c r="S33" i="3"/>
  <c r="X33" i="3" s="1"/>
  <c r="R33" i="3"/>
  <c r="W33" i="3" s="1"/>
  <c r="N33" i="3"/>
  <c r="P33" i="3"/>
  <c r="W32" i="3"/>
  <c r="W31" i="3" s="1"/>
  <c r="S32" i="3"/>
  <c r="R32" i="3"/>
  <c r="R31" i="3" s="1"/>
  <c r="O32" i="3"/>
  <c r="N32" i="3"/>
  <c r="P32" i="3"/>
  <c r="X30" i="3"/>
  <c r="W30" i="3"/>
  <c r="T30" i="3"/>
  <c r="S30" i="3"/>
  <c r="R30" i="3"/>
  <c r="P30" i="3"/>
  <c r="O30" i="3"/>
  <c r="Z30" i="3" s="1"/>
  <c r="N30" i="3"/>
  <c r="W29" i="3"/>
  <c r="S29" i="3"/>
  <c r="R29" i="3"/>
  <c r="P29" i="3"/>
  <c r="O29" i="3"/>
  <c r="N29" i="3"/>
  <c r="S28" i="3"/>
  <c r="X28" i="3" s="1"/>
  <c r="R28" i="3"/>
  <c r="Q28" i="3"/>
  <c r="P28" i="3"/>
  <c r="O28" i="3"/>
  <c r="N28" i="3"/>
  <c r="W26" i="3"/>
  <c r="S26" i="3"/>
  <c r="R26" i="3"/>
  <c r="P26" i="3"/>
  <c r="N26" i="3"/>
  <c r="O26" i="3"/>
  <c r="X25" i="3"/>
  <c r="W25" i="3"/>
  <c r="T25" i="3"/>
  <c r="S25" i="3"/>
  <c r="R25" i="3"/>
  <c r="O25" i="3"/>
  <c r="N25" i="3"/>
  <c r="P25" i="3"/>
  <c r="AA25" i="3" s="1"/>
  <c r="X24" i="3"/>
  <c r="T24" i="3"/>
  <c r="Y24" i="3" s="1"/>
  <c r="S24" i="3"/>
  <c r="R24" i="3"/>
  <c r="W24" i="3" s="1"/>
  <c r="P24" i="3"/>
  <c r="AA24" i="3" s="1"/>
  <c r="AB24" i="3" s="1"/>
  <c r="N24" i="3"/>
  <c r="O24" i="3"/>
  <c r="Z24" i="3" s="1"/>
  <c r="S23" i="3"/>
  <c r="X23" i="3" s="1"/>
  <c r="R23" i="3"/>
  <c r="W23" i="3" s="1"/>
  <c r="N23" i="3"/>
  <c r="W22" i="3"/>
  <c r="S22" i="3"/>
  <c r="R22" i="3"/>
  <c r="S21" i="3"/>
  <c r="X21" i="3" s="1"/>
  <c r="R21" i="3"/>
  <c r="W21" i="3" s="1"/>
  <c r="P21" i="3"/>
  <c r="O21" i="3"/>
  <c r="Q21" i="3" s="1"/>
  <c r="N21" i="3"/>
  <c r="S20" i="3"/>
  <c r="X20" i="3" s="1"/>
  <c r="R20" i="3"/>
  <c r="W20" i="3" s="1"/>
  <c r="O20" i="3"/>
  <c r="N20" i="3"/>
  <c r="P20" i="3"/>
  <c r="W19" i="3"/>
  <c r="S19" i="3"/>
  <c r="X19" i="3" s="1"/>
  <c r="AA19" i="3" s="1"/>
  <c r="R19" i="3"/>
  <c r="P19" i="3"/>
  <c r="O19" i="3"/>
  <c r="Z19" i="3" s="1"/>
  <c r="N19" i="3"/>
  <c r="X18" i="3"/>
  <c r="T18" i="3"/>
  <c r="Y18" i="3" s="1"/>
  <c r="S18" i="3"/>
  <c r="R18" i="3"/>
  <c r="W18" i="3" s="1"/>
  <c r="P18" i="3"/>
  <c r="AA18" i="3" s="1"/>
  <c r="N18" i="3"/>
  <c r="O18" i="3"/>
  <c r="S17" i="3"/>
  <c r="X17" i="3" s="1"/>
  <c r="R17" i="3"/>
  <c r="W17" i="3" s="1"/>
  <c r="N17" i="3"/>
  <c r="P17" i="3"/>
  <c r="S16" i="3"/>
  <c r="X16" i="3" s="1"/>
  <c r="R16" i="3"/>
  <c r="W16" i="3" s="1"/>
  <c r="P16" i="3"/>
  <c r="O16" i="3"/>
  <c r="Q16" i="3" s="1"/>
  <c r="N16" i="3"/>
  <c r="R15" i="3"/>
  <c r="O41" i="3" l="1"/>
  <c r="Q43" i="3"/>
  <c r="U43" i="3" s="1"/>
  <c r="V43" i="3" s="1"/>
  <c r="O27" i="3"/>
  <c r="AB19" i="3"/>
  <c r="AA20" i="3"/>
  <c r="Z21" i="3"/>
  <c r="O35" i="3"/>
  <c r="Z35" i="3" s="1"/>
  <c r="AB35" i="3" s="1"/>
  <c r="O37" i="3"/>
  <c r="Z37" i="3" s="1"/>
  <c r="AA21" i="3"/>
  <c r="AB21" i="3" s="1"/>
  <c r="X15" i="3"/>
  <c r="AA16" i="3"/>
  <c r="AA17" i="3"/>
  <c r="P15" i="3"/>
  <c r="W15" i="3"/>
  <c r="Z16" i="3"/>
  <c r="Z18" i="3"/>
  <c r="AB18" i="3" s="1"/>
  <c r="Q18" i="3"/>
  <c r="U18" i="3" s="1"/>
  <c r="V18" i="3" s="1"/>
  <c r="AA42" i="3"/>
  <c r="P41" i="3"/>
  <c r="T19" i="3"/>
  <c r="Z20" i="3"/>
  <c r="T21" i="3"/>
  <c r="Q24" i="3"/>
  <c r="U24" i="3" s="1"/>
  <c r="V24" i="3" s="1"/>
  <c r="W28" i="3"/>
  <c r="R27" i="3"/>
  <c r="X29" i="3"/>
  <c r="AA29" i="3" s="1"/>
  <c r="T29" i="3"/>
  <c r="Y30" i="3"/>
  <c r="S31" i="3"/>
  <c r="X32" i="3"/>
  <c r="T32" i="3"/>
  <c r="AA33" i="3"/>
  <c r="Q37" i="3"/>
  <c r="P40" i="3"/>
  <c r="O40" i="3"/>
  <c r="AB43" i="3"/>
  <c r="R41" i="3"/>
  <c r="W44" i="3"/>
  <c r="X45" i="3"/>
  <c r="AA45" i="3" s="1"/>
  <c r="T45" i="3"/>
  <c r="R46" i="3"/>
  <c r="R49" i="3" s="1"/>
  <c r="W47" i="3"/>
  <c r="W46" i="3" s="1"/>
  <c r="P23" i="3"/>
  <c r="O23" i="3"/>
  <c r="Z25" i="3"/>
  <c r="AB25" i="3" s="1"/>
  <c r="Q25" i="3"/>
  <c r="U25" i="3" s="1"/>
  <c r="V25" i="3" s="1"/>
  <c r="O17" i="3"/>
  <c r="Q19" i="3"/>
  <c r="T20" i="3"/>
  <c r="X27" i="3"/>
  <c r="AA28" i="3"/>
  <c r="Z29" i="3"/>
  <c r="Q29" i="3"/>
  <c r="AA30" i="3"/>
  <c r="AB30" i="3" s="1"/>
  <c r="P27" i="3"/>
  <c r="Z32" i="3"/>
  <c r="Q32" i="3"/>
  <c r="P36" i="3"/>
  <c r="Z45" i="3"/>
  <c r="Q45" i="3"/>
  <c r="Y25" i="3"/>
  <c r="Z26" i="3"/>
  <c r="Q26" i="3"/>
  <c r="P34" i="3"/>
  <c r="AA34" i="3" s="1"/>
  <c r="O34" i="3"/>
  <c r="Y35" i="3"/>
  <c r="S36" i="3"/>
  <c r="S49" i="3" s="1"/>
  <c r="X37" i="3"/>
  <c r="T37" i="3"/>
  <c r="S15" i="3"/>
  <c r="T16" i="3"/>
  <c r="T17" i="3"/>
  <c r="Q20" i="3"/>
  <c r="X26" i="3"/>
  <c r="AA26" i="3" s="1"/>
  <c r="T26" i="3"/>
  <c r="Y42" i="3"/>
  <c r="AA44" i="3"/>
  <c r="AA47" i="3"/>
  <c r="P46" i="3"/>
  <c r="Q30" i="3"/>
  <c r="U30" i="3" s="1"/>
  <c r="V30" i="3" s="1"/>
  <c r="O33" i="3"/>
  <c r="O38" i="3"/>
  <c r="Q42" i="3"/>
  <c r="O47" i="3"/>
  <c r="T23" i="3"/>
  <c r="S27" i="3"/>
  <c r="T28" i="3"/>
  <c r="T33" i="3"/>
  <c r="T38" i="3"/>
  <c r="T44" i="3"/>
  <c r="T47" i="3"/>
  <c r="Q41" i="3" l="1"/>
  <c r="AB20" i="3"/>
  <c r="Q35" i="3"/>
  <c r="U35" i="3" s="1"/>
  <c r="V35" i="3" s="1"/>
  <c r="Q23" i="3"/>
  <c r="Q22" i="3" s="1"/>
  <c r="O22" i="3"/>
  <c r="Z23" i="3"/>
  <c r="Z22" i="3" s="1"/>
  <c r="Y32" i="3"/>
  <c r="Y31" i="3" s="1"/>
  <c r="U32" i="3"/>
  <c r="T31" i="3"/>
  <c r="W27" i="3"/>
  <c r="Z28" i="3"/>
  <c r="Z27" i="3" s="1"/>
  <c r="Y44" i="3"/>
  <c r="U44" i="3"/>
  <c r="V44" i="3" s="1"/>
  <c r="Q38" i="3"/>
  <c r="U38" i="3" s="1"/>
  <c r="V38" i="3" s="1"/>
  <c r="Z38" i="3"/>
  <c r="AB38" i="3" s="1"/>
  <c r="T41" i="3"/>
  <c r="P31" i="3"/>
  <c r="Y17" i="3"/>
  <c r="X36" i="3"/>
  <c r="AA37" i="3"/>
  <c r="Z34" i="3"/>
  <c r="AB34" i="3" s="1"/>
  <c r="Q34" i="3"/>
  <c r="U34" i="3" s="1"/>
  <c r="V34" i="3" s="1"/>
  <c r="AA27" i="3"/>
  <c r="O15" i="3"/>
  <c r="Z17" i="3"/>
  <c r="Z15" i="3" s="1"/>
  <c r="Q17" i="3"/>
  <c r="Q15" i="3" s="1"/>
  <c r="AA23" i="3"/>
  <c r="P22" i="3"/>
  <c r="AB45" i="3"/>
  <c r="X41" i="3"/>
  <c r="O36" i="3"/>
  <c r="AA32" i="3"/>
  <c r="X31" i="3"/>
  <c r="Y29" i="3"/>
  <c r="U29" i="3"/>
  <c r="V29" i="3" s="1"/>
  <c r="Y19" i="3"/>
  <c r="U19" i="3"/>
  <c r="V19" i="3" s="1"/>
  <c r="Y47" i="3"/>
  <c r="Y46" i="3" s="1"/>
  <c r="T46" i="3"/>
  <c r="AB42" i="3"/>
  <c r="AA41" i="3"/>
  <c r="Y38" i="3"/>
  <c r="T22" i="3"/>
  <c r="Y23" i="3"/>
  <c r="Y22" i="3" s="1"/>
  <c r="U23" i="3"/>
  <c r="AA46" i="3"/>
  <c r="U42" i="3"/>
  <c r="Y26" i="3"/>
  <c r="U26" i="3"/>
  <c r="V26" i="3" s="1"/>
  <c r="Y16" i="3"/>
  <c r="U16" i="3"/>
  <c r="V16" i="3" s="1"/>
  <c r="T15" i="3"/>
  <c r="Z44" i="3"/>
  <c r="Z41" i="3" s="1"/>
  <c r="W41" i="3"/>
  <c r="Z40" i="3"/>
  <c r="Z39" i="3" s="1"/>
  <c r="O39" i="3"/>
  <c r="Q40" i="3"/>
  <c r="AB29" i="3"/>
  <c r="X22" i="3"/>
  <c r="AB16" i="3"/>
  <c r="AA15" i="3"/>
  <c r="Y28" i="3"/>
  <c r="Y27" i="3" s="1"/>
  <c r="U28" i="3"/>
  <c r="T27" i="3"/>
  <c r="Y37" i="3"/>
  <c r="Y36" i="3" s="1"/>
  <c r="U37" i="3"/>
  <c r="T36" i="3"/>
  <c r="Y45" i="3"/>
  <c r="U45" i="3"/>
  <c r="V45" i="3" s="1"/>
  <c r="Y33" i="3"/>
  <c r="Q47" i="3"/>
  <c r="Q46" i="3" s="1"/>
  <c r="Z47" i="3"/>
  <c r="Z46" i="3" s="1"/>
  <c r="O46" i="3"/>
  <c r="Q33" i="3"/>
  <c r="U33" i="3" s="1"/>
  <c r="V33" i="3" s="1"/>
  <c r="Z33" i="3"/>
  <c r="AB33" i="3" s="1"/>
  <c r="Y41" i="3"/>
  <c r="AB26" i="3"/>
  <c r="O31" i="3"/>
  <c r="Q27" i="3"/>
  <c r="Y20" i="3"/>
  <c r="U20" i="3"/>
  <c r="V20" i="3" s="1"/>
  <c r="AA40" i="3"/>
  <c r="P39" i="3"/>
  <c r="Y21" i="3"/>
  <c r="U21" i="3"/>
  <c r="V21" i="3" s="1"/>
  <c r="Q36" i="3" l="1"/>
  <c r="AB17" i="3"/>
  <c r="AB15" i="3" s="1"/>
  <c r="P49" i="3"/>
  <c r="U47" i="3"/>
  <c r="U46" i="3" s="1"/>
  <c r="Z31" i="3"/>
  <c r="U15" i="3"/>
  <c r="V15" i="3" s="1"/>
  <c r="AA31" i="3"/>
  <c r="AB32" i="3"/>
  <c r="AB31" i="3" s="1"/>
  <c r="Q31" i="3"/>
  <c r="Y15" i="3"/>
  <c r="AB23" i="3"/>
  <c r="AB22" i="3" s="1"/>
  <c r="AA22" i="3"/>
  <c r="AA36" i="3"/>
  <c r="AB37" i="3"/>
  <c r="AB36" i="3" s="1"/>
  <c r="V28" i="3"/>
  <c r="V27" i="3" s="1"/>
  <c r="U27" i="3"/>
  <c r="Q39" i="3"/>
  <c r="U40" i="3"/>
  <c r="V42" i="3"/>
  <c r="V41" i="3" s="1"/>
  <c r="U41" i="3"/>
  <c r="AB44" i="3"/>
  <c r="AB41" i="3" s="1"/>
  <c r="AB47" i="3"/>
  <c r="AB46" i="3" s="1"/>
  <c r="AB28" i="3"/>
  <c r="AB27" i="3" s="1"/>
  <c r="V37" i="3"/>
  <c r="V36" i="3" s="1"/>
  <c r="U36" i="3"/>
  <c r="AB40" i="3"/>
  <c r="AB39" i="3" s="1"/>
  <c r="AA39" i="3"/>
  <c r="O49" i="3"/>
  <c r="Z36" i="3"/>
  <c r="U22" i="3"/>
  <c r="V23" i="3"/>
  <c r="V22" i="3" s="1"/>
  <c r="T49" i="3"/>
  <c r="U17" i="3"/>
  <c r="V17" i="3" s="1"/>
  <c r="V32" i="3"/>
  <c r="V31" i="3" s="1"/>
  <c r="U31" i="3"/>
  <c r="Q49" i="3" l="1"/>
  <c r="M9" i="3" s="1"/>
  <c r="Q11" i="3" s="1"/>
  <c r="T11" i="3" s="1"/>
  <c r="V47" i="3"/>
  <c r="V46" i="3" s="1"/>
  <c r="Q9" i="3"/>
  <c r="U39" i="3"/>
  <c r="V40" i="3"/>
  <c r="V39" i="3" s="1"/>
  <c r="M11" i="3" l="1"/>
  <c r="U49" i="3"/>
  <c r="V49" i="3" s="1"/>
</calcChain>
</file>

<file path=xl/sharedStrings.xml><?xml version="1.0" encoding="utf-8"?>
<sst xmlns="http://schemas.openxmlformats.org/spreadsheetml/2006/main" count="210" uniqueCount="149">
  <si>
    <t>IMPRIMIR EM PAPEL TIMBRADO DA LICITANTE</t>
  </si>
  <si>
    <t>PERÍODO DA MEDIÇÃO:</t>
  </si>
  <si>
    <t>____/____/2022 A ___/___/2022</t>
  </si>
  <si>
    <t>______(01º, 02º, 03º...) BOLETIM DE MEDIÇÃO</t>
  </si>
  <si>
    <t>CONTRATO (Nº E DATA):</t>
  </si>
  <si>
    <t>VIGÊNCIA CONTRATUAL:</t>
  </si>
  <si>
    <t>PRAZO PARA EXECUÇÃO:</t>
  </si>
  <si>
    <t>PROCESSO LICITATÓRIO (Nº E DATA):</t>
  </si>
  <si>
    <t>BDI:</t>
  </si>
  <si>
    <t>DATA DA ORD. SERVIÇO:</t>
  </si>
  <si>
    <t>OBJETO:</t>
  </si>
  <si>
    <t>OBSERVAÇÃO:</t>
  </si>
  <si>
    <t>VALOR CONTRATUAL:</t>
  </si>
  <si>
    <t>VALOR DESTA MEDIÇÃO:</t>
  </si>
  <si>
    <t>VALOR ACUMULADO:</t>
  </si>
  <si>
    <t>Planilha executada conforme acórdãos TCU nº 2.622/2013</t>
  </si>
  <si>
    <t>SALDO CONTRATUAL:</t>
  </si>
  <si>
    <t>% EXECUTADO:</t>
  </si>
  <si>
    <t>% A EXECUTAR:</t>
  </si>
  <si>
    <t>Item</t>
  </si>
  <si>
    <t xml:space="preserve">Código </t>
  </si>
  <si>
    <t>Fonte</t>
  </si>
  <si>
    <t>Descrição dos Serviços</t>
  </si>
  <si>
    <t>Und.</t>
  </si>
  <si>
    <t>Quant.</t>
  </si>
  <si>
    <t>Valores Medidos</t>
  </si>
  <si>
    <t>Preços Unit. (R$) Com BDI</t>
  </si>
  <si>
    <t>Valor Contratual (R$) - Com BDI</t>
  </si>
  <si>
    <t>Valor desta Medição (R$) - Com BDI</t>
  </si>
  <si>
    <t>% (Percentual)</t>
  </si>
  <si>
    <t>Valor Acumulado (R$)</t>
  </si>
  <si>
    <t>Saldo Contratual (R$)</t>
  </si>
  <si>
    <t>Atual</t>
  </si>
  <si>
    <t>Acum.</t>
  </si>
  <si>
    <t>Saldo</t>
  </si>
  <si>
    <t>Mat.</t>
  </si>
  <si>
    <t>MO</t>
  </si>
  <si>
    <t>Total</t>
  </si>
  <si>
    <t>Material</t>
  </si>
  <si>
    <t>Exec.</t>
  </si>
  <si>
    <t>A Exec.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</si>
  <si>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</si>
  <si>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VALOR DESTA MEDIÇÃO</t>
  </si>
  <si>
    <t>:</t>
  </si>
  <si>
    <t>(valor por extenso)</t>
  </si>
  <si>
    <t>Mão de Obra</t>
  </si>
  <si>
    <t>GLOBAL</t>
  </si>
  <si>
    <t>___________________________________________________</t>
  </si>
  <si>
    <t>(local e data)</t>
  </si>
  <si>
    <t>Razão Social da Licitante</t>
  </si>
  <si>
    <t>Nome do Responsável Técnico</t>
  </si>
  <si>
    <t>CNPJ/MF</t>
  </si>
  <si>
    <t>Especialidade</t>
  </si>
  <si>
    <t>Nome do Representante Legal</t>
  </si>
  <si>
    <t>Nº do CREA</t>
  </si>
  <si>
    <t>Cargo</t>
  </si>
  <si>
    <t>CPF e RG</t>
  </si>
  <si>
    <t>Construção de Quadra de Basquete 3x3 na Praça Mário Natal – Ituiutaba/MG</t>
  </si>
  <si>
    <t>ANEXO 19</t>
  </si>
  <si>
    <t>DRENAGEM PLUVIAL</t>
  </si>
  <si>
    <t>3.1</t>
  </si>
  <si>
    <t>SETOP</t>
  </si>
  <si>
    <t>CANALETA PARA DRENAGEM, PRÉ-MOLDADA, TIPO MEIA CANA, DIÂMETRO 30CM, EXCLUSIVE TAMPA, INCLUSIVE ASSENTAMENTO EM ARGAMASSA, TRAÇO 1:3 (CIMENTO E AREIA), ESCAVAÇÃO, TRANSPORTE E RETIRADA DO MATERIAL ESCAVADO (EM CAÇAMBA)</t>
  </si>
  <si>
    <t>3.2</t>
  </si>
  <si>
    <t>ED-48669</t>
  </si>
  <si>
    <t>FORNECIMENTO E ASSENTAMENTO DE TUBO PVC RÍGIDO, DRENAGEM/PLUVIAL, PBV - SÉRIE NORMAL, DN 100 MM (4"), INCLUSIVE CONEXÕES</t>
  </si>
  <si>
    <t>3.3</t>
  </si>
  <si>
    <t>ED-50414</t>
  </si>
  <si>
    <t>REMOÇÃO E REASSENTAMENTO DE CALÇAMENTO EM BLOCO DE CONCRETO INTERTRAVADO OU SEXTAVADO, COM REAPROVEITAMENTO DOS BLOCOS</t>
  </si>
  <si>
    <t>ACESSÓRIOS</t>
  </si>
  <si>
    <t>7.1</t>
  </si>
  <si>
    <t>COTAÇÃO</t>
  </si>
  <si>
    <t>01</t>
  </si>
  <si>
    <t>7.2</t>
  </si>
  <si>
    <t>COMP.</t>
  </si>
  <si>
    <t>03</t>
  </si>
  <si>
    <t>MARCAÇÃO DE QUADRA DE BEACH TENNIS SIMPLES</t>
  </si>
  <si>
    <t>7.3</t>
  </si>
  <si>
    <t>SINAPI</t>
  </si>
  <si>
    <t>100619</t>
  </si>
  <si>
    <t>POSTE DECORATIVO PARA JARDIM EM AÇO TUBULAR, H = *2,5* M, SEM LUMINÁRIA - FORNECIMENTO E INSTALAÇÃO. AF_11/2019</t>
  </si>
  <si>
    <t>7.4</t>
  </si>
  <si>
    <t>02</t>
  </si>
  <si>
    <t>REDE DE PROTEÇÃO ESPORTIVA DE NYLON COM FIO 2MM E 10 CM DE MALHA</t>
  </si>
  <si>
    <t>LIMPEZA DO TERRENO, INCLUSIVE CAPINA, RASTELAMENTO COM AFASTAMENTO ATÉ 20M E QUEIMA CONTROLADA</t>
  </si>
  <si>
    <t>REMOÇÃO DE MEIO-FIO PRÉ-MOLDADO DE CONCRETO INCLUSIVE CARGA</t>
  </si>
  <si>
    <t>DEMOLIÇÃO DE CONCRETO SIMPLES-MANUAL, INCLUSIVE AFASTAMENTO</t>
  </si>
  <si>
    <t>REMOÇÃO DE 3 POSTES METÁLICOS E PARQUE INFANTIL, INCLUSIVE AFASTAMENTO</t>
  </si>
  <si>
    <t>LOCAÇÃO DA OBRA (GABARITO)</t>
  </si>
  <si>
    <t>SERVIÇOS PRELIMINARES</t>
  </si>
  <si>
    <t>TRABALHOS EM TERRA</t>
  </si>
  <si>
    <t>ESCAVAÇÃO MANUAL DE VALAS H &lt;= 1,50 M</t>
  </si>
  <si>
    <t>CARGA DE MATERIAL DE QUALQUER NATUREZA SOBRE CAMINHÃO - MANUAL</t>
  </si>
  <si>
    <t>TRANSPORTE DE MATERIAL DE QUALQUER NATUREZA EM CAMINHÃO DMT &lt;= 1 KM (DENTRO DO PERÍMETRO URBANO)</t>
  </si>
  <si>
    <t>APILOAMENTO DO FUNDO DE VALAS COM PLACA</t>
  </si>
  <si>
    <t>PISOS</t>
  </si>
  <si>
    <t>FORMA E DESFORMA DE TÁBUA E SARRAFO, REAPROVEITAMENTO (3X) (FUNDAÇÃO)</t>
  </si>
  <si>
    <t>LASTRO DE BRITA 2 OU 3 APILOADO MANUALMENTE</t>
  </si>
  <si>
    <t>LAJE DE TRANSIÇÃO E = 8 CM, FCK = 18 MPA USINADO (MECANIZADO), INCLUSIVE TELA 0,97 KG/M2 E ACABAMENTO NIVEL ZERO</t>
  </si>
  <si>
    <t>POLIMENTO MECÂNICO DE PISO EM CONCRETO COM NIVELAMENTO À LASER (NÍVEL ZERO)</t>
  </si>
  <si>
    <t>PINTURA</t>
  </si>
  <si>
    <t>PINTURA ACRÍLICA PARA PISO EM FAIXA DE DEMARCAÇÃO DE QUADRA, DUAS (2) DEMÃOS, FAIXA COM LARGURA DE 5 CM</t>
  </si>
  <si>
    <t>PINTURA EPÓXI EM PISO, DUAS (2) DEMÃOS, INCLUSIVE UMA (1) DEMÃO DE PRIMER EPÓXI</t>
  </si>
  <si>
    <t>BASQUETE</t>
  </si>
  <si>
    <t>INSTALAÇÃO DE TABELA DE BASQUETE</t>
  </si>
  <si>
    <t>FITA DE MARCAÇÃO (MODELO SEMELHANTE AO BEACH TENNIS)</t>
  </si>
  <si>
    <t>LIMPEZA DE OBRA</t>
  </si>
  <si>
    <t>LIMPEZA FINAL PARA ENTREGA DA OBRA</t>
  </si>
  <si>
    <t>ED-50460</t>
  </si>
  <si>
    <t>ED-9934</t>
  </si>
  <si>
    <t>ED-49810</t>
  </si>
  <si>
    <t>ED-49813</t>
  </si>
  <si>
    <t>ED-50596</t>
  </si>
  <si>
    <t>ED-50619</t>
  </si>
  <si>
    <t>ED-14726</t>
  </si>
  <si>
    <t>ED-48440</t>
  </si>
  <si>
    <t>ED-50152</t>
  </si>
  <si>
    <t>ED-50703</t>
  </si>
  <si>
    <t>ED-48472</t>
  </si>
  <si>
    <t>ED-50273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</si>
  <si>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</si>
  <si>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</si>
  <si>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</si>
  <si>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</si>
  <si>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</si>
  <si>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</si>
  <si>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</si>
  <si>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</si>
  <si>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</si>
  <si>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</si>
  <si>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4.1</t>
  </si>
  <si>
    <t>4.2</t>
  </si>
  <si>
    <t>4.3</t>
  </si>
  <si>
    <t>4.4</t>
  </si>
  <si>
    <t>5.1</t>
  </si>
  <si>
    <t>5.2</t>
  </si>
  <si>
    <t>6.1</t>
  </si>
  <si>
    <t>8.1</t>
  </si>
  <si>
    <t>M2</t>
  </si>
  <si>
    <t>UNID</t>
  </si>
  <si>
    <t>M</t>
  </si>
  <si>
    <t>M3</t>
  </si>
  <si>
    <t>ED-51110</t>
  </si>
  <si>
    <t>ED-51131</t>
  </si>
  <si>
    <t>ED-51127</t>
  </si>
  <si>
    <t>ED-51094</t>
  </si>
  <si>
    <t>ED-50266</t>
  </si>
  <si>
    <t>02 (Dois) Meses</t>
  </si>
  <si>
    <t>01 (Um)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</si>
</sst>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</numFmts>
  <fonts count="33" x14ac:knownFonts="1">
    <font>
      <sz val="10"/>
      <name val="Arial"/>
      <family val="2"/>
    </font>
    <font>
      <sz val="10"/>
      <name val="Arial"/>
      <family val="2"/>
    </font>
    <font>
      <u/>
      <sz val="20"/>
      <color theme="1"/>
      <name val="Arial Black"/>
      <family val="2"/>
    </font>
    <font>
      <u/>
      <sz val="14"/>
      <color rgb="FFC00000"/>
      <name val="Arial Black"/>
      <family val="2"/>
    </font>
    <font>
      <sz val="14"/>
      <color rgb="FFC00000"/>
      <name val="Arial Black"/>
      <family val="2"/>
    </font>
    <font>
      <u/>
      <sz val="20"/>
      <color rgb="FFC00000"/>
      <name val="Arial Black"/>
      <family val="2"/>
    </font>
    <font>
      <u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Arial Black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0000FF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u/>
      <sz val="10"/>
      <color theme="1"/>
      <name val="Times New Roman"/>
      <family val="1"/>
    </font>
    <font>
      <sz val="8"/>
      <color indexed="8"/>
      <name val="Arial"/>
      <family val="2"/>
    </font>
    <font>
      <sz val="8"/>
      <name val="Arial"/>
      <family val="2"/>
      <charset val="1"/>
    </font>
    <font>
      <sz val="8"/>
      <color theme="1"/>
      <name val="Arial"/>
      <family val="2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b/>
      <sz val="16"/>
      <color theme="1"/>
      <name val="Arial Black"/>
      <family val="2"/>
    </font>
    <font>
      <b/>
      <sz val="17"/>
      <name val="Arial Black"/>
      <family val="2"/>
    </font>
    <font>
      <b/>
      <sz val="17"/>
      <color rgb="FFC00000"/>
      <name val="Arial Black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43" fontId="17" fillId="4" borderId="23" xfId="1" applyFont="1" applyFill="1" applyBorder="1" applyAlignment="1">
      <alignment vertical="center" wrapText="1"/>
    </xf>
    <xf numFmtId="2" fontId="18" fillId="0" borderId="23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0" xfId="0" applyFont="1"/>
    <xf numFmtId="49" fontId="8" fillId="2" borderId="9" xfId="0" applyNumberFormat="1" applyFont="1" applyFill="1" applyBorder="1" applyAlignment="1">
      <alignment vertical="center"/>
    </xf>
    <xf numFmtId="49" fontId="8" fillId="2" borderId="10" xfId="0" applyNumberFormat="1" applyFont="1" applyFill="1" applyBorder="1" applyAlignment="1">
      <alignment vertical="center"/>
    </xf>
    <xf numFmtId="49" fontId="8" fillId="2" borderId="11" xfId="0" applyNumberFormat="1" applyFont="1" applyFill="1" applyBorder="1" applyAlignment="1">
      <alignment horizontal="center" vertical="center"/>
    </xf>
    <xf numFmtId="10" fontId="8" fillId="2" borderId="9" xfId="0" applyNumberFormat="1" applyFont="1" applyFill="1" applyBorder="1" applyAlignment="1">
      <alignment horizontal="right" vertical="center"/>
    </xf>
    <xf numFmtId="49" fontId="9" fillId="0" borderId="4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49" fontId="13" fillId="0" borderId="0" xfId="0" applyNumberFormat="1" applyFont="1"/>
    <xf numFmtId="49" fontId="14" fillId="0" borderId="18" xfId="0" applyNumberFormat="1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6" fillId="0" borderId="20" xfId="0" applyNumberFormat="1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 wrapText="1"/>
    </xf>
    <xf numFmtId="0" fontId="17" fillId="4" borderId="23" xfId="0" applyFont="1" applyFill="1" applyBorder="1" applyAlignment="1">
      <alignment horizontal="center" vertical="center" wrapText="1"/>
    </xf>
    <xf numFmtId="43" fontId="18" fillId="4" borderId="1" xfId="0" applyNumberFormat="1" applyFont="1" applyFill="1" applyBorder="1" applyAlignment="1" applyProtection="1">
      <alignment vertical="center" wrapText="1"/>
      <protection locked="0"/>
    </xf>
    <xf numFmtId="0" fontId="0" fillId="5" borderId="2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43" fontId="18" fillId="5" borderId="23" xfId="0" applyNumberFormat="1" applyFont="1" applyFill="1" applyBorder="1" applyAlignment="1" applyProtection="1">
      <alignment vertical="center" wrapText="1"/>
      <protection locked="0"/>
    </xf>
    <xf numFmtId="0" fontId="0" fillId="5" borderId="23" xfId="0" applyFill="1" applyBorder="1" applyAlignment="1">
      <alignment horizontal="center"/>
    </xf>
    <xf numFmtId="43" fontId="19" fillId="5" borderId="23" xfId="0" applyNumberFormat="1" applyFont="1" applyFill="1" applyBorder="1" applyAlignment="1">
      <alignment horizontal="right" vertical="center"/>
    </xf>
    <xf numFmtId="164" fontId="19" fillId="5" borderId="3" xfId="0" applyNumberFormat="1" applyFont="1" applyFill="1" applyBorder="1" applyAlignment="1">
      <alignment horizontal="right" vertical="center"/>
    </xf>
    <xf numFmtId="164" fontId="19" fillId="5" borderId="23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20" fillId="0" borderId="23" xfId="0" applyFont="1" applyBorder="1" applyAlignment="1" applyProtection="1">
      <alignment horizontal="center" vertical="center" wrapText="1"/>
      <protection locked="0"/>
    </xf>
    <xf numFmtId="49" fontId="18" fillId="0" borderId="23" xfId="0" applyNumberFormat="1" applyFont="1" applyBorder="1" applyAlignment="1">
      <alignment horizontal="center" vertical="center" wrapText="1"/>
    </xf>
    <xf numFmtId="2" fontId="18" fillId="0" borderId="23" xfId="0" applyNumberFormat="1" applyFont="1" applyBorder="1" applyAlignment="1">
      <alignment horizontal="center" vertical="center" wrapText="1"/>
    </xf>
    <xf numFmtId="43" fontId="21" fillId="0" borderId="22" xfId="4" applyFont="1" applyFill="1" applyBorder="1" applyAlignment="1" applyProtection="1">
      <alignment horizontal="center" vertical="center" wrapText="1"/>
    </xf>
    <xf numFmtId="43" fontId="21" fillId="0" borderId="3" xfId="4" applyFont="1" applyFill="1" applyBorder="1" applyAlignment="1" applyProtection="1">
      <alignment horizontal="center" vertical="center" wrapText="1"/>
    </xf>
    <xf numFmtId="43" fontId="21" fillId="0" borderId="23" xfId="4" applyFont="1" applyFill="1" applyBorder="1" applyAlignment="1" applyProtection="1">
      <alignment horizontal="center" vertical="center" wrapText="1"/>
    </xf>
    <xf numFmtId="43" fontId="22" fillId="0" borderId="23" xfId="0" applyNumberFormat="1" applyFont="1" applyBorder="1" applyAlignment="1">
      <alignment horizontal="center" vertical="center"/>
    </xf>
    <xf numFmtId="43" fontId="22" fillId="0" borderId="23" xfId="0" applyNumberFormat="1" applyFont="1" applyBorder="1" applyAlignment="1">
      <alignment horizontal="right" vertical="center"/>
    </xf>
    <xf numFmtId="43" fontId="22" fillId="0" borderId="3" xfId="0" applyNumberFormat="1" applyFont="1" applyBorder="1" applyAlignment="1">
      <alignment horizontal="right" vertical="center"/>
    </xf>
    <xf numFmtId="43" fontId="23" fillId="0" borderId="24" xfId="0" applyNumberFormat="1" applyFont="1" applyBorder="1" applyAlignment="1">
      <alignment horizontal="right" vertical="center"/>
    </xf>
    <xf numFmtId="43" fontId="23" fillId="0" borderId="25" xfId="0" applyNumberFormat="1" applyFont="1" applyBorder="1" applyAlignment="1">
      <alignment horizontal="right" vertical="center"/>
    </xf>
    <xf numFmtId="43" fontId="24" fillId="0" borderId="26" xfId="0" applyNumberFormat="1" applyFont="1" applyBorder="1" applyAlignment="1">
      <alignment horizontal="right" vertical="center"/>
    </xf>
    <xf numFmtId="43" fontId="24" fillId="0" borderId="25" xfId="0" applyNumberFormat="1" applyFont="1" applyBorder="1" applyAlignment="1">
      <alignment horizontal="right" vertical="center"/>
    </xf>
    <xf numFmtId="43" fontId="24" fillId="0" borderId="24" xfId="0" applyNumberFormat="1" applyFont="1" applyBorder="1" applyAlignment="1">
      <alignment horizontal="right" vertical="center"/>
    </xf>
    <xf numFmtId="0" fontId="17" fillId="4" borderId="22" xfId="5" applyFont="1" applyFill="1" applyBorder="1" applyAlignment="1">
      <alignment horizontal="center" vertical="center" wrapText="1"/>
    </xf>
    <xf numFmtId="0" fontId="17" fillId="4" borderId="23" xfId="5" applyFont="1" applyFill="1" applyBorder="1" applyAlignment="1">
      <alignment horizontal="center" vertical="center" wrapText="1"/>
    </xf>
    <xf numFmtId="43" fontId="18" fillId="4" borderId="23" xfId="5" applyNumberFormat="1" applyFont="1" applyFill="1" applyBorder="1" applyAlignment="1" applyProtection="1">
      <alignment vertical="center" wrapText="1"/>
      <protection locked="0"/>
    </xf>
    <xf numFmtId="0" fontId="18" fillId="0" borderId="23" xfId="5" applyFont="1" applyBorder="1" applyAlignment="1">
      <alignment horizontal="center" vertical="center"/>
    </xf>
    <xf numFmtId="49" fontId="18" fillId="0" borderId="23" xfId="5" applyNumberFormat="1" applyFont="1" applyBorder="1" applyAlignment="1">
      <alignment horizontal="center" vertical="center" wrapText="1"/>
    </xf>
    <xf numFmtId="4" fontId="18" fillId="0" borderId="23" xfId="5" applyNumberFormat="1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/>
    </xf>
    <xf numFmtId="49" fontId="12" fillId="3" borderId="12" xfId="0" applyNumberFormat="1" applyFont="1" applyFill="1" applyBorder="1" applyAlignment="1">
      <alignment vertical="center"/>
    </xf>
    <xf numFmtId="49" fontId="12" fillId="3" borderId="2" xfId="0" applyNumberFormat="1" applyFont="1" applyFill="1" applyBorder="1" applyAlignment="1">
      <alignment vertical="center"/>
    </xf>
    <xf numFmtId="49" fontId="12" fillId="3" borderId="10" xfId="0" applyNumberFormat="1" applyFont="1" applyFill="1" applyBorder="1" applyAlignment="1">
      <alignment vertical="center"/>
    </xf>
    <xf numFmtId="49" fontId="12" fillId="3" borderId="27" xfId="0" applyNumberFormat="1" applyFont="1" applyFill="1" applyBorder="1" applyAlignment="1">
      <alignment vertical="center"/>
    </xf>
    <xf numFmtId="43" fontId="25" fillId="5" borderId="2" xfId="0" applyNumberFormat="1" applyFont="1" applyFill="1" applyBorder="1" applyAlignment="1">
      <alignment vertical="center"/>
    </xf>
    <xf numFmtId="0" fontId="25" fillId="5" borderId="2" xfId="0" applyFont="1" applyFill="1" applyBorder="1" applyAlignment="1">
      <alignment vertical="center"/>
    </xf>
    <xf numFmtId="49" fontId="26" fillId="0" borderId="2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vertical="center"/>
    </xf>
    <xf numFmtId="49" fontId="27" fillId="0" borderId="3" xfId="0" applyNumberFormat="1" applyFont="1" applyBorder="1" applyAlignment="1">
      <alignment vertical="center"/>
    </xf>
    <xf numFmtId="49" fontId="27" fillId="0" borderId="27" xfId="0" applyNumberFormat="1" applyFont="1" applyBorder="1" applyAlignment="1">
      <alignment vertical="center"/>
    </xf>
    <xf numFmtId="49" fontId="26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vertical="center"/>
    </xf>
    <xf numFmtId="49" fontId="27" fillId="0" borderId="6" xfId="0" applyNumberFormat="1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left" vertical="center" wrapText="1"/>
    </xf>
    <xf numFmtId="2" fontId="28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/>
    <xf numFmtId="0" fontId="0" fillId="0" borderId="9" xfId="0" applyBorder="1"/>
    <xf numFmtId="0" fontId="0" fillId="0" borderId="10" xfId="0" applyBorder="1"/>
    <xf numFmtId="0" fontId="30" fillId="0" borderId="10" xfId="0" applyFont="1" applyBorder="1"/>
    <xf numFmtId="0" fontId="0" fillId="0" borderId="11" xfId="0" applyBorder="1"/>
    <xf numFmtId="0" fontId="31" fillId="0" borderId="0" xfId="0" applyFont="1"/>
    <xf numFmtId="49" fontId="18" fillId="0" borderId="23" xfId="7" applyNumberFormat="1" applyFont="1" applyBorder="1" applyAlignment="1">
      <alignment horizontal="center" vertical="center" wrapText="1"/>
    </xf>
    <xf numFmtId="0" fontId="18" fillId="0" borderId="23" xfId="7" applyNumberFormat="1" applyFont="1" applyBorder="1" applyAlignment="1">
      <alignment horizontal="center" vertical="center" wrapText="1"/>
    </xf>
    <xf numFmtId="0" fontId="18" fillId="0" borderId="23" xfId="7" applyFont="1" applyBorder="1" applyAlignment="1">
      <alignment horizontal="center" vertical="center"/>
    </xf>
    <xf numFmtId="0" fontId="18" fillId="0" borderId="3" xfId="7" applyFont="1" applyBorder="1" applyAlignment="1">
      <alignment horizontal="center" vertical="center"/>
    </xf>
    <xf numFmtId="0" fontId="17" fillId="4" borderId="22" xfId="7" applyFont="1" applyFill="1" applyBorder="1" applyAlignment="1">
      <alignment horizontal="center" vertical="center" wrapText="1"/>
    </xf>
    <xf numFmtId="49" fontId="18" fillId="0" borderId="23" xfId="8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center" vertical="center"/>
    </xf>
    <xf numFmtId="49" fontId="18" fillId="0" borderId="4" xfId="8" applyNumberFormat="1" applyFont="1" applyBorder="1" applyAlignment="1">
      <alignment horizontal="left" vertical="center" wrapText="1"/>
    </xf>
    <xf numFmtId="49" fontId="18" fillId="0" borderId="5" xfId="8" applyNumberFormat="1" applyFont="1" applyBorder="1" applyAlignment="1">
      <alignment horizontal="left" vertical="center" wrapText="1"/>
    </xf>
    <xf numFmtId="49" fontId="18" fillId="0" borderId="6" xfId="8" applyNumberFormat="1" applyFont="1" applyBorder="1" applyAlignment="1">
      <alignment horizontal="left" vertical="center" wrapText="1"/>
    </xf>
    <xf numFmtId="0" fontId="18" fillId="0" borderId="4" xfId="6" applyFont="1" applyBorder="1" applyAlignment="1" applyProtection="1">
      <alignment horizontal="left" vertical="center" wrapText="1"/>
      <protection locked="0"/>
    </xf>
    <xf numFmtId="0" fontId="18" fillId="0" borderId="5" xfId="6" applyFont="1" applyBorder="1" applyAlignment="1" applyProtection="1">
      <alignment horizontal="left" vertical="center" wrapText="1"/>
      <protection locked="0"/>
    </xf>
    <xf numFmtId="0" fontId="18" fillId="0" borderId="6" xfId="6" applyFont="1" applyBorder="1" applyAlignment="1" applyProtection="1">
      <alignment horizontal="left" vertical="center" wrapText="1"/>
      <protection locked="0"/>
    </xf>
    <xf numFmtId="49" fontId="18" fillId="0" borderId="1" xfId="8" applyNumberFormat="1" applyFont="1" applyBorder="1" applyAlignment="1">
      <alignment horizontal="left" vertical="center" wrapText="1"/>
    </xf>
    <xf numFmtId="49" fontId="18" fillId="0" borderId="2" xfId="8" applyNumberFormat="1" applyFont="1" applyBorder="1" applyAlignment="1">
      <alignment horizontal="left" vertical="center" wrapText="1"/>
    </xf>
    <xf numFmtId="49" fontId="18" fillId="0" borderId="3" xfId="8" applyNumberFormat="1" applyFont="1" applyBorder="1" applyAlignment="1">
      <alignment horizontal="left" vertical="center" wrapText="1"/>
    </xf>
    <xf numFmtId="0" fontId="19" fillId="5" borderId="28" xfId="0" applyFont="1" applyFill="1" applyBorder="1" applyAlignment="1">
      <alignment horizontal="right" vertical="center"/>
    </xf>
    <xf numFmtId="164" fontId="19" fillId="5" borderId="2" xfId="0" applyNumberFormat="1" applyFont="1" applyFill="1" applyBorder="1" applyAlignment="1">
      <alignment horizontal="right" vertical="center"/>
    </xf>
    <xf numFmtId="164" fontId="19" fillId="5" borderId="27" xfId="0" applyNumberFormat="1" applyFont="1" applyFill="1" applyBorder="1" applyAlignment="1">
      <alignment horizontal="right" vertical="center"/>
    </xf>
    <xf numFmtId="0" fontId="17" fillId="5" borderId="23" xfId="7" applyFont="1" applyFill="1" applyBorder="1" applyAlignment="1" applyProtection="1">
      <alignment horizontal="left" vertical="center" wrapText="1"/>
      <protection locked="0"/>
    </xf>
    <xf numFmtId="49" fontId="25" fillId="5" borderId="12" xfId="0" applyNumberFormat="1" applyFont="1" applyFill="1" applyBorder="1" applyAlignment="1">
      <alignment horizontal="center" vertical="center"/>
    </xf>
    <xf numFmtId="49" fontId="25" fillId="5" borderId="2" xfId="0" applyNumberFormat="1" applyFont="1" applyFill="1" applyBorder="1" applyAlignment="1">
      <alignment horizontal="center" vertical="center"/>
    </xf>
    <xf numFmtId="49" fontId="18" fillId="0" borderId="4" xfId="7" applyNumberFormat="1" applyFont="1" applyBorder="1" applyAlignment="1">
      <alignment horizontal="left" vertical="center" wrapText="1"/>
    </xf>
    <xf numFmtId="49" fontId="18" fillId="0" borderId="5" xfId="7" applyNumberFormat="1" applyFont="1" applyBorder="1" applyAlignment="1">
      <alignment horizontal="left" vertical="center" wrapText="1"/>
    </xf>
    <xf numFmtId="49" fontId="18" fillId="0" borderId="6" xfId="7" applyNumberFormat="1" applyFont="1" applyBorder="1" applyAlignment="1">
      <alignment horizontal="left" vertical="center" wrapText="1"/>
    </xf>
    <xf numFmtId="0" fontId="18" fillId="0" borderId="1" xfId="6" applyFont="1" applyBorder="1" applyAlignment="1" applyProtection="1">
      <alignment horizontal="left" vertical="center" wrapText="1"/>
      <protection locked="0"/>
    </xf>
    <xf numFmtId="0" fontId="18" fillId="0" borderId="2" xfId="6" applyFont="1" applyBorder="1" applyAlignment="1" applyProtection="1">
      <alignment horizontal="left" vertical="center" wrapText="1"/>
      <protection locked="0"/>
    </xf>
    <xf numFmtId="0" fontId="18" fillId="0" borderId="3" xfId="6" applyFont="1" applyBorder="1" applyAlignment="1" applyProtection="1">
      <alignment horizontal="left" vertical="center" wrapText="1"/>
      <protection locked="0"/>
    </xf>
    <xf numFmtId="49" fontId="15" fillId="0" borderId="6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8" fillId="0" borderId="1" xfId="7" applyNumberFormat="1" applyFont="1" applyBorder="1" applyAlignment="1">
      <alignment horizontal="left" vertical="center" wrapText="1"/>
    </xf>
    <xf numFmtId="49" fontId="18" fillId="0" borderId="2" xfId="7" applyNumberFormat="1" applyFont="1" applyBorder="1" applyAlignment="1">
      <alignment horizontal="left" vertical="center" wrapText="1"/>
    </xf>
    <xf numFmtId="49" fontId="18" fillId="0" borderId="3" xfId="7" applyNumberFormat="1" applyFont="1" applyBorder="1" applyAlignment="1">
      <alignment horizontal="left" vertical="center" wrapText="1"/>
    </xf>
    <xf numFmtId="49" fontId="12" fillId="3" borderId="1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49" fontId="12" fillId="3" borderId="5" xfId="0" applyNumberFormat="1" applyFont="1" applyFill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1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4" fontId="11" fillId="2" borderId="9" xfId="0" applyNumberFormat="1" applyFont="1" applyFill="1" applyBorder="1" applyAlignment="1">
      <alignment horizontal="right" vertical="center"/>
    </xf>
    <xf numFmtId="44" fontId="11" fillId="2" borderId="10" xfId="0" applyNumberFormat="1" applyFont="1" applyFill="1" applyBorder="1" applyAlignment="1">
      <alignment horizontal="right" vertical="center"/>
    </xf>
    <xf numFmtId="44" fontId="11" fillId="2" borderId="9" xfId="0" applyNumberFormat="1" applyFont="1" applyFill="1" applyBorder="1" applyAlignment="1">
      <alignment horizontal="center" vertical="center"/>
    </xf>
    <xf numFmtId="44" fontId="11" fillId="2" borderId="10" xfId="0" applyNumberFormat="1" applyFont="1" applyFill="1" applyBorder="1" applyAlignment="1">
      <alignment horizontal="center" vertical="center"/>
    </xf>
    <xf numFmtId="44" fontId="11" fillId="2" borderId="11" xfId="0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164" fontId="11" fillId="2" borderId="9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/>
    </xf>
    <xf numFmtId="164" fontId="11" fillId="2" borderId="10" xfId="0" applyNumberFormat="1" applyFont="1" applyFill="1" applyBorder="1" applyAlignment="1">
      <alignment horizontal="right" vertical="center"/>
    </xf>
    <xf numFmtId="164" fontId="11" fillId="2" borderId="11" xfId="0" applyNumberFormat="1" applyFont="1" applyFill="1" applyBorder="1" applyAlignment="1">
      <alignment horizontal="right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</cellXfs>
  <cellStyles count="9">
    <cellStyle name="Normal" xfId="0" builtinId="0"/>
    <cellStyle name="Normal 16" xfId="6"/>
    <cellStyle name="Normal 2" xfId="2"/>
    <cellStyle name="Normal 2 3" xfId="5"/>
    <cellStyle name="Normal 2 3 2" xfId="8"/>
    <cellStyle name="Normal 2 3 3" xfId="7"/>
    <cellStyle name="Vírgula" xfId="4" builtinId="3"/>
    <cellStyle name="Vírgula 2" xfId="3"/>
    <cellStyle name="Vírgula 3" xfId="1"/>
  </cellStyles>
  <dxfs count="11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Z93"/>
  <sheetViews>
    <sheetView tabSelected="1" view="pageBreakPreview" topLeftCell="A37" zoomScale="60" zoomScaleNormal="100" workbookViewId="0">
      <selection activeCell="R7" sqref="R7"/>
    </sheetView>
  </sheetViews>
  <sheetFormatPr defaultRowHeight="12.75" x14ac:dyDescent="0.2"/>
  <cols>
    <col min="3" max="3" width="11.7109375" customWidth="1"/>
    <col min="4" max="4" width="16.42578125" customWidth="1"/>
    <col min="5" max="5" width="16.7109375" customWidth="1"/>
    <col min="6" max="6" width="22.42578125" customWidth="1"/>
    <col min="9" max="9" width="12.140625" customWidth="1"/>
    <col min="17" max="17" width="14.7109375" customWidth="1"/>
    <col min="20" max="20" width="14.7109375" customWidth="1"/>
    <col min="21" max="21" width="13.28515625" bestFit="1" customWidth="1"/>
    <col min="22" max="22" width="14.140625" customWidth="1"/>
    <col min="25" max="25" width="10.85546875" customWidth="1"/>
  </cols>
  <sheetData>
    <row r="1" spans="1:28" ht="56.25" customHeight="1" x14ac:dyDescent="0.2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6"/>
    </row>
    <row r="2" spans="1:28" ht="12.75" customHeight="1" x14ac:dyDescent="0.2">
      <c r="A2" s="177" t="s">
        <v>58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81" t="s">
        <v>1</v>
      </c>
      <c r="P2" s="181"/>
      <c r="Q2" s="181"/>
      <c r="R2" s="181"/>
      <c r="S2" s="184" t="s">
        <v>2</v>
      </c>
      <c r="T2" s="184"/>
      <c r="U2" s="184"/>
      <c r="V2" s="185"/>
    </row>
    <row r="3" spans="1:28" ht="12.75" customHeight="1" x14ac:dyDescent="0.2">
      <c r="A3" s="179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2"/>
      <c r="P3" s="182"/>
      <c r="Q3" s="182"/>
      <c r="R3" s="182"/>
      <c r="S3" s="186"/>
      <c r="T3" s="186"/>
      <c r="U3" s="186"/>
      <c r="V3" s="187"/>
    </row>
    <row r="4" spans="1:28" ht="12.75" customHeight="1" x14ac:dyDescent="0.2">
      <c r="A4" s="190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82"/>
      <c r="P4" s="182"/>
      <c r="Q4" s="182"/>
      <c r="R4" s="182"/>
      <c r="S4" s="186"/>
      <c r="T4" s="186"/>
      <c r="U4" s="186"/>
      <c r="V4" s="187"/>
    </row>
    <row r="5" spans="1:28" ht="12.75" customHeight="1" x14ac:dyDescent="0.2">
      <c r="A5" s="192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83"/>
      <c r="P5" s="183"/>
      <c r="Q5" s="183"/>
      <c r="R5" s="183"/>
      <c r="S5" s="188"/>
      <c r="T5" s="188"/>
      <c r="U5" s="188"/>
      <c r="V5" s="189"/>
    </row>
    <row r="6" spans="1:28" ht="15.75" x14ac:dyDescent="0.25">
      <c r="A6" s="163" t="s">
        <v>4</v>
      </c>
      <c r="B6" s="164"/>
      <c r="C6" s="164"/>
      <c r="D6" s="164"/>
      <c r="E6" s="164"/>
      <c r="F6" s="165"/>
      <c r="G6" s="163" t="s">
        <v>5</v>
      </c>
      <c r="H6" s="164"/>
      <c r="I6" s="164"/>
      <c r="J6" s="163" t="s">
        <v>6</v>
      </c>
      <c r="K6" s="164"/>
      <c r="L6" s="164"/>
      <c r="M6" s="164"/>
      <c r="N6" s="3" t="s">
        <v>7</v>
      </c>
      <c r="O6" s="4"/>
      <c r="P6" s="4"/>
      <c r="Q6" s="4"/>
      <c r="R6" s="5" t="s">
        <v>8</v>
      </c>
      <c r="S6" s="163" t="s">
        <v>9</v>
      </c>
      <c r="T6" s="164"/>
      <c r="U6" s="164"/>
      <c r="V6" s="165"/>
      <c r="W6" s="6"/>
      <c r="X6" s="6"/>
      <c r="Y6" s="6"/>
      <c r="Z6" s="6"/>
      <c r="AA6" s="6"/>
      <c r="AB6" s="6"/>
    </row>
    <row r="7" spans="1:28" ht="15.75" x14ac:dyDescent="0.25">
      <c r="A7" s="7"/>
      <c r="B7" s="8"/>
      <c r="C7" s="8"/>
      <c r="D7" s="8"/>
      <c r="E7" s="8"/>
      <c r="F7" s="9"/>
      <c r="G7" s="171" t="s">
        <v>147</v>
      </c>
      <c r="H7" s="172"/>
      <c r="I7" s="172"/>
      <c r="J7" s="171" t="s">
        <v>148</v>
      </c>
      <c r="K7" s="172"/>
      <c r="L7" s="172"/>
      <c r="M7" s="172"/>
      <c r="N7" s="172"/>
      <c r="O7" s="172"/>
      <c r="P7" s="172"/>
      <c r="Q7" s="172"/>
      <c r="R7" s="10"/>
      <c r="S7" s="171"/>
      <c r="T7" s="172"/>
      <c r="U7" s="172"/>
      <c r="V7" s="173"/>
      <c r="W7" s="6"/>
      <c r="X7" s="6"/>
      <c r="Y7" s="6"/>
      <c r="Z7" s="6"/>
      <c r="AA7" s="6"/>
      <c r="AB7" s="6"/>
    </row>
    <row r="8" spans="1:28" ht="15.75" x14ac:dyDescent="0.25">
      <c r="A8" s="163" t="s">
        <v>10</v>
      </c>
      <c r="B8" s="164"/>
      <c r="C8" s="164"/>
      <c r="D8" s="164"/>
      <c r="E8" s="164"/>
      <c r="F8" s="164"/>
      <c r="G8" s="164"/>
      <c r="H8" s="165"/>
      <c r="I8" s="163" t="s">
        <v>11</v>
      </c>
      <c r="J8" s="164"/>
      <c r="K8" s="164"/>
      <c r="L8" s="164"/>
      <c r="M8" s="163" t="s">
        <v>12</v>
      </c>
      <c r="N8" s="164"/>
      <c r="O8" s="164"/>
      <c r="P8" s="164"/>
      <c r="Q8" s="11" t="s">
        <v>13</v>
      </c>
      <c r="R8" s="12"/>
      <c r="S8" s="12"/>
      <c r="T8" s="164" t="s">
        <v>14</v>
      </c>
      <c r="U8" s="164"/>
      <c r="V8" s="165"/>
      <c r="W8" s="6"/>
      <c r="X8" s="6"/>
      <c r="Y8" s="6"/>
      <c r="Z8" s="6"/>
      <c r="AA8" s="6"/>
      <c r="AB8" s="6"/>
    </row>
    <row r="9" spans="1:28" ht="22.5" x14ac:dyDescent="0.25">
      <c r="A9" s="146" t="s">
        <v>57</v>
      </c>
      <c r="B9" s="147"/>
      <c r="C9" s="147"/>
      <c r="D9" s="147"/>
      <c r="E9" s="147"/>
      <c r="F9" s="147"/>
      <c r="G9" s="147"/>
      <c r="H9" s="148"/>
      <c r="I9" s="152" t="s">
        <v>15</v>
      </c>
      <c r="J9" s="153"/>
      <c r="K9" s="153"/>
      <c r="L9" s="153"/>
      <c r="M9" s="158">
        <f>Q49</f>
        <v>0</v>
      </c>
      <c r="N9" s="159"/>
      <c r="O9" s="159"/>
      <c r="P9" s="159"/>
      <c r="Q9" s="160">
        <f>T49</f>
        <v>0</v>
      </c>
      <c r="R9" s="161"/>
      <c r="S9" s="161"/>
      <c r="T9" s="159"/>
      <c r="U9" s="159"/>
      <c r="V9" s="162"/>
      <c r="W9" s="6"/>
      <c r="X9" s="6"/>
      <c r="Y9" s="6"/>
      <c r="Z9" s="6"/>
      <c r="AA9" s="6"/>
      <c r="AB9" s="6"/>
    </row>
    <row r="10" spans="1:28" ht="15.75" x14ac:dyDescent="0.25">
      <c r="A10" s="146"/>
      <c r="B10" s="147"/>
      <c r="C10" s="147"/>
      <c r="D10" s="147"/>
      <c r="E10" s="147"/>
      <c r="F10" s="147"/>
      <c r="G10" s="147"/>
      <c r="H10" s="148"/>
      <c r="I10" s="154"/>
      <c r="J10" s="155"/>
      <c r="K10" s="155"/>
      <c r="L10" s="155"/>
      <c r="M10" s="163" t="s">
        <v>16</v>
      </c>
      <c r="N10" s="164"/>
      <c r="O10" s="164"/>
      <c r="P10" s="164"/>
      <c r="Q10" s="3" t="s">
        <v>17</v>
      </c>
      <c r="R10" s="4"/>
      <c r="S10" s="4"/>
      <c r="T10" s="164" t="s">
        <v>18</v>
      </c>
      <c r="U10" s="164"/>
      <c r="V10" s="165"/>
      <c r="W10" s="6"/>
      <c r="X10" s="6"/>
      <c r="Y10" s="6"/>
      <c r="Z10" s="6"/>
      <c r="AA10" s="6"/>
      <c r="AB10" s="6"/>
    </row>
    <row r="11" spans="1:28" ht="22.5" x14ac:dyDescent="0.25">
      <c r="A11" s="149"/>
      <c r="B11" s="150"/>
      <c r="C11" s="150"/>
      <c r="D11" s="150"/>
      <c r="E11" s="150"/>
      <c r="F11" s="150"/>
      <c r="G11" s="150"/>
      <c r="H11" s="151"/>
      <c r="I11" s="156"/>
      <c r="J11" s="157"/>
      <c r="K11" s="157"/>
      <c r="L11" s="157"/>
      <c r="M11" s="158">
        <f>M9-T9</f>
        <v>0</v>
      </c>
      <c r="N11" s="159"/>
      <c r="O11" s="159"/>
      <c r="P11" s="159"/>
      <c r="Q11" s="166" t="e">
        <f>M9/T9</f>
        <v>#DIV/0!</v>
      </c>
      <c r="R11" s="167"/>
      <c r="S11" s="167"/>
      <c r="T11" s="168" t="e">
        <f>100%-Q11</f>
        <v>#DIV/0!</v>
      </c>
      <c r="U11" s="169"/>
      <c r="V11" s="170"/>
      <c r="W11" s="6"/>
      <c r="X11" s="6"/>
      <c r="Y11" s="6"/>
      <c r="Z11" s="6"/>
      <c r="AA11" s="6"/>
      <c r="AB11" s="6"/>
    </row>
    <row r="12" spans="1:28" ht="15.75" thickBot="1" x14ac:dyDescent="0.3">
      <c r="A12" s="131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3"/>
      <c r="S12" s="133"/>
      <c r="T12" s="133"/>
      <c r="U12" s="132"/>
      <c r="V12" s="132"/>
      <c r="W12" s="13"/>
      <c r="X12" s="13"/>
      <c r="Y12" s="13"/>
      <c r="Z12" s="13"/>
      <c r="AA12" s="13"/>
      <c r="AB12" s="13"/>
    </row>
    <row r="13" spans="1:28" ht="13.5" thickBot="1" x14ac:dyDescent="0.25">
      <c r="A13" s="134" t="s">
        <v>19</v>
      </c>
      <c r="B13" s="136" t="s">
        <v>20</v>
      </c>
      <c r="C13" s="138" t="s">
        <v>21</v>
      </c>
      <c r="D13" s="140" t="s">
        <v>22</v>
      </c>
      <c r="E13" s="140"/>
      <c r="F13" s="140"/>
      <c r="G13" s="142" t="s">
        <v>23</v>
      </c>
      <c r="H13" s="142" t="s">
        <v>24</v>
      </c>
      <c r="I13" s="142" t="s">
        <v>25</v>
      </c>
      <c r="J13" s="142"/>
      <c r="K13" s="142"/>
      <c r="L13" s="142" t="s">
        <v>26</v>
      </c>
      <c r="M13" s="142"/>
      <c r="N13" s="142"/>
      <c r="O13" s="142" t="s">
        <v>27</v>
      </c>
      <c r="P13" s="142"/>
      <c r="Q13" s="142"/>
      <c r="R13" s="145" t="s">
        <v>28</v>
      </c>
      <c r="S13" s="145"/>
      <c r="T13" s="145"/>
      <c r="U13" s="140" t="s">
        <v>29</v>
      </c>
      <c r="V13" s="140"/>
      <c r="W13" s="125" t="s">
        <v>30</v>
      </c>
      <c r="X13" s="126"/>
      <c r="Y13" s="126"/>
      <c r="Z13" s="127" t="s">
        <v>31</v>
      </c>
      <c r="AA13" s="127"/>
      <c r="AB13" s="127"/>
    </row>
    <row r="14" spans="1:28" x14ac:dyDescent="0.2">
      <c r="A14" s="135"/>
      <c r="B14" s="137"/>
      <c r="C14" s="139"/>
      <c r="D14" s="141"/>
      <c r="E14" s="141"/>
      <c r="F14" s="141"/>
      <c r="G14" s="143"/>
      <c r="H14" s="144"/>
      <c r="I14" s="14" t="s">
        <v>32</v>
      </c>
      <c r="J14" s="15" t="s">
        <v>33</v>
      </c>
      <c r="K14" s="15" t="s">
        <v>34</v>
      </c>
      <c r="L14" s="16" t="s">
        <v>35</v>
      </c>
      <c r="M14" s="16" t="s">
        <v>36</v>
      </c>
      <c r="N14" s="15" t="s">
        <v>37</v>
      </c>
      <c r="O14" s="16" t="s">
        <v>38</v>
      </c>
      <c r="P14" s="17" t="s">
        <v>36</v>
      </c>
      <c r="Q14" s="15" t="s">
        <v>37</v>
      </c>
      <c r="R14" s="16" t="s">
        <v>38</v>
      </c>
      <c r="S14" s="16" t="s">
        <v>36</v>
      </c>
      <c r="T14" s="15" t="s">
        <v>37</v>
      </c>
      <c r="U14" s="18" t="s">
        <v>39</v>
      </c>
      <c r="V14" s="19" t="s">
        <v>40</v>
      </c>
      <c r="W14" s="20" t="s">
        <v>38</v>
      </c>
      <c r="X14" s="21" t="s">
        <v>36</v>
      </c>
      <c r="Y14" s="20" t="s">
        <v>37</v>
      </c>
      <c r="Z14" s="22" t="s">
        <v>38</v>
      </c>
      <c r="AA14" s="23" t="s">
        <v>36</v>
      </c>
      <c r="AB14" s="24" t="s">
        <v>37</v>
      </c>
    </row>
    <row r="15" spans="1:28" s="35" customFormat="1" ht="12.75" customHeight="1" x14ac:dyDescent="0.2">
      <c r="A15" s="25">
        <v>1</v>
      </c>
      <c r="B15" s="26"/>
      <c r="C15" s="26"/>
      <c r="D15" s="116" t="s">
        <v>89</v>
      </c>
      <c r="E15" s="116"/>
      <c r="F15" s="116"/>
      <c r="G15" s="1"/>
      <c r="H15" s="27"/>
      <c r="I15" s="28"/>
      <c r="J15" s="29"/>
      <c r="K15" s="30"/>
      <c r="L15" s="31"/>
      <c r="M15" s="31"/>
      <c r="N15" s="31"/>
      <c r="O15" s="32">
        <f t="shared" ref="O15:T15" si="0">O16+O17+O21+O18+O19+O20</f>
        <v>0</v>
      </c>
      <c r="P15" s="32">
        <f t="shared" si="0"/>
        <v>0</v>
      </c>
      <c r="Q15" s="32">
        <f t="shared" si="0"/>
        <v>0</v>
      </c>
      <c r="R15" s="32">
        <f t="shared" si="0"/>
        <v>0</v>
      </c>
      <c r="S15" s="32">
        <f t="shared" si="0"/>
        <v>0</v>
      </c>
      <c r="T15" s="32">
        <f t="shared" si="0"/>
        <v>0</v>
      </c>
      <c r="U15" s="33" t="e">
        <f>T15/Q15</f>
        <v>#DIV/0!</v>
      </c>
      <c r="V15" s="34" t="e">
        <f>100%-U15</f>
        <v>#DIV/0!</v>
      </c>
      <c r="W15" s="32">
        <f t="shared" ref="W15:AB15" si="1">W16+W17+W21+W18+W19+W20</f>
        <v>0</v>
      </c>
      <c r="X15" s="32">
        <f t="shared" si="1"/>
        <v>0</v>
      </c>
      <c r="Y15" s="32">
        <f t="shared" si="1"/>
        <v>0</v>
      </c>
      <c r="Z15" s="32">
        <f t="shared" si="1"/>
        <v>0</v>
      </c>
      <c r="AA15" s="32">
        <f t="shared" si="1"/>
        <v>0</v>
      </c>
      <c r="AB15" s="32">
        <f t="shared" si="1"/>
        <v>0</v>
      </c>
    </row>
    <row r="16" spans="1:28" s="35" customFormat="1" ht="66" customHeight="1" x14ac:dyDescent="0.2">
      <c r="A16" s="36" t="s">
        <v>120</v>
      </c>
      <c r="B16" s="88" t="s">
        <v>61</v>
      </c>
      <c r="C16" s="86" t="s">
        <v>116</v>
      </c>
      <c r="D16" s="122" t="s">
        <v>41</v>
      </c>
      <c r="E16" s="123"/>
      <c r="F16" s="124"/>
      <c r="G16" s="91" t="s">
        <v>139</v>
      </c>
      <c r="H16" s="40">
        <v>1</v>
      </c>
      <c r="I16" s="41"/>
      <c r="J16" s="42"/>
      <c r="K16" s="2"/>
      <c r="L16" s="43">
        <v>0</v>
      </c>
      <c r="M16" s="43">
        <v>0</v>
      </c>
      <c r="N16" s="44">
        <f>L16+M16</f>
        <v>0</v>
      </c>
      <c r="O16" s="45">
        <f>H16*L16</f>
        <v>0</v>
      </c>
      <c r="P16" s="45">
        <f>H16*M16</f>
        <v>0</v>
      </c>
      <c r="Q16" s="45">
        <f>SUM(O16:P16)</f>
        <v>0</v>
      </c>
      <c r="R16" s="45">
        <f>I16*L16</f>
        <v>0</v>
      </c>
      <c r="S16" s="45">
        <f>I16*M16</f>
        <v>0</v>
      </c>
      <c r="T16" s="45">
        <f>S16+R16</f>
        <v>0</v>
      </c>
      <c r="U16" s="46" t="e">
        <f>T16/Q16</f>
        <v>#DIV/0!</v>
      </c>
      <c r="V16" s="45" t="e">
        <f t="shared" ref="V16:V21" si="2">100%-U16</f>
        <v>#DIV/0!</v>
      </c>
      <c r="W16" s="47">
        <f t="shared" ref="W16:Y21" si="3">R16</f>
        <v>0</v>
      </c>
      <c r="X16" s="48">
        <f t="shared" si="3"/>
        <v>0</v>
      </c>
      <c r="Y16" s="47">
        <f t="shared" si="3"/>
        <v>0</v>
      </c>
      <c r="Z16" s="49">
        <f>O16-W16</f>
        <v>0</v>
      </c>
      <c r="AA16" s="50">
        <f>-P16-X16</f>
        <v>0</v>
      </c>
      <c r="AB16" s="51">
        <f>AA16+Z16</f>
        <v>0</v>
      </c>
    </row>
    <row r="17" spans="1:28" s="35" customFormat="1" ht="28.5" customHeight="1" x14ac:dyDescent="0.2">
      <c r="A17" s="36" t="s">
        <v>121</v>
      </c>
      <c r="B17" s="88" t="s">
        <v>61</v>
      </c>
      <c r="C17" s="86" t="s">
        <v>117</v>
      </c>
      <c r="D17" s="122" t="s">
        <v>84</v>
      </c>
      <c r="E17" s="123"/>
      <c r="F17" s="124"/>
      <c r="G17" s="91" t="s">
        <v>138</v>
      </c>
      <c r="H17" s="40">
        <v>221</v>
      </c>
      <c r="I17" s="41"/>
      <c r="J17" s="42"/>
      <c r="K17" s="2"/>
      <c r="L17" s="43">
        <v>0</v>
      </c>
      <c r="M17" s="43">
        <v>0</v>
      </c>
      <c r="N17" s="44">
        <f>L17+M17</f>
        <v>0</v>
      </c>
      <c r="O17" s="45">
        <f>H17*L17</f>
        <v>0</v>
      </c>
      <c r="P17" s="45">
        <f>H17*M17</f>
        <v>0</v>
      </c>
      <c r="Q17" s="45">
        <f>SUM(O17:P17)</f>
        <v>0</v>
      </c>
      <c r="R17" s="45">
        <f>I17*L17</f>
        <v>0</v>
      </c>
      <c r="S17" s="45">
        <f>I17*M17</f>
        <v>0</v>
      </c>
      <c r="T17" s="45">
        <f>S17+R17</f>
        <v>0</v>
      </c>
      <c r="U17" s="46" t="e">
        <f>T17/Q17</f>
        <v>#DIV/0!</v>
      </c>
      <c r="V17" s="45" t="e">
        <f t="shared" si="2"/>
        <v>#DIV/0!</v>
      </c>
      <c r="W17" s="47">
        <f t="shared" si="3"/>
        <v>0</v>
      </c>
      <c r="X17" s="48">
        <f t="shared" si="3"/>
        <v>0</v>
      </c>
      <c r="Y17" s="47">
        <f t="shared" si="3"/>
        <v>0</v>
      </c>
      <c r="Z17" s="49">
        <f>O17-W17</f>
        <v>0</v>
      </c>
      <c r="AA17" s="50">
        <f>-P17-X17</f>
        <v>0</v>
      </c>
      <c r="AB17" s="51">
        <f>AA17+Z17</f>
        <v>0</v>
      </c>
    </row>
    <row r="18" spans="1:28" s="35" customFormat="1" ht="28.5" customHeight="1" x14ac:dyDescent="0.2">
      <c r="A18" s="36" t="s">
        <v>122</v>
      </c>
      <c r="B18" s="88" t="s">
        <v>61</v>
      </c>
      <c r="C18" s="86" t="s">
        <v>118</v>
      </c>
      <c r="D18" s="122" t="s">
        <v>85</v>
      </c>
      <c r="E18" s="123"/>
      <c r="F18" s="124"/>
      <c r="G18" s="39" t="s">
        <v>140</v>
      </c>
      <c r="H18" s="40">
        <v>32</v>
      </c>
      <c r="I18" s="41"/>
      <c r="J18" s="42"/>
      <c r="K18" s="2"/>
      <c r="L18" s="43">
        <v>0</v>
      </c>
      <c r="M18" s="43">
        <v>0</v>
      </c>
      <c r="N18" s="44">
        <f t="shared" ref="N18:N19" si="4">L18+M18</f>
        <v>0</v>
      </c>
      <c r="O18" s="45">
        <f t="shared" ref="O18:O19" si="5">H18*L18</f>
        <v>0</v>
      </c>
      <c r="P18" s="45">
        <f t="shared" ref="P18:P19" si="6">H18*M18</f>
        <v>0</v>
      </c>
      <c r="Q18" s="45">
        <f t="shared" ref="Q18:Q19" si="7">SUM(O18:P18)</f>
        <v>0</v>
      </c>
      <c r="R18" s="45">
        <f t="shared" ref="R18:R19" si="8">I18*L18</f>
        <v>0</v>
      </c>
      <c r="S18" s="45">
        <f t="shared" ref="S18:S19" si="9">I18*M18</f>
        <v>0</v>
      </c>
      <c r="T18" s="45">
        <f t="shared" ref="T18:T19" si="10">S18+R18</f>
        <v>0</v>
      </c>
      <c r="U18" s="46" t="e">
        <f t="shared" ref="U18:U19" si="11">T18/Q18</f>
        <v>#DIV/0!</v>
      </c>
      <c r="V18" s="45" t="e">
        <f t="shared" si="2"/>
        <v>#DIV/0!</v>
      </c>
      <c r="W18" s="47">
        <f t="shared" si="3"/>
        <v>0</v>
      </c>
      <c r="X18" s="48">
        <f t="shared" si="3"/>
        <v>0</v>
      </c>
      <c r="Y18" s="47">
        <f t="shared" si="3"/>
        <v>0</v>
      </c>
      <c r="Z18" s="49">
        <f t="shared" ref="Z18:Z19" si="12">O18-W18</f>
        <v>0</v>
      </c>
      <c r="AA18" s="50">
        <f t="shared" ref="AA18:AA19" si="13">-P18-X18</f>
        <v>0</v>
      </c>
      <c r="AB18" s="51">
        <f t="shared" ref="AB18:AB19" si="14">AA18+Z18</f>
        <v>0</v>
      </c>
    </row>
    <row r="19" spans="1:28" s="35" customFormat="1" ht="28.5" customHeight="1" x14ac:dyDescent="0.2">
      <c r="A19" s="36" t="s">
        <v>123</v>
      </c>
      <c r="B19" s="88" t="s">
        <v>61</v>
      </c>
      <c r="C19" s="86" t="s">
        <v>115</v>
      </c>
      <c r="D19" s="122" t="s">
        <v>86</v>
      </c>
      <c r="E19" s="123"/>
      <c r="F19" s="124"/>
      <c r="G19" s="39" t="s">
        <v>141</v>
      </c>
      <c r="H19" s="40">
        <v>1</v>
      </c>
      <c r="I19" s="41"/>
      <c r="J19" s="42"/>
      <c r="K19" s="2"/>
      <c r="L19" s="43">
        <v>0</v>
      </c>
      <c r="M19" s="43">
        <v>0</v>
      </c>
      <c r="N19" s="44">
        <f t="shared" si="4"/>
        <v>0</v>
      </c>
      <c r="O19" s="45">
        <f t="shared" si="5"/>
        <v>0</v>
      </c>
      <c r="P19" s="45">
        <f t="shared" si="6"/>
        <v>0</v>
      </c>
      <c r="Q19" s="45">
        <f t="shared" si="7"/>
        <v>0</v>
      </c>
      <c r="R19" s="45">
        <f t="shared" si="8"/>
        <v>0</v>
      </c>
      <c r="S19" s="45">
        <f t="shared" si="9"/>
        <v>0</v>
      </c>
      <c r="T19" s="45">
        <f t="shared" si="10"/>
        <v>0</v>
      </c>
      <c r="U19" s="46" t="e">
        <f t="shared" si="11"/>
        <v>#DIV/0!</v>
      </c>
      <c r="V19" s="45" t="e">
        <f t="shared" si="2"/>
        <v>#DIV/0!</v>
      </c>
      <c r="W19" s="47">
        <f t="shared" si="3"/>
        <v>0</v>
      </c>
      <c r="X19" s="48">
        <f t="shared" si="3"/>
        <v>0</v>
      </c>
      <c r="Y19" s="47">
        <f t="shared" si="3"/>
        <v>0</v>
      </c>
      <c r="Z19" s="49">
        <f t="shared" si="12"/>
        <v>0</v>
      </c>
      <c r="AA19" s="50">
        <f t="shared" si="13"/>
        <v>0</v>
      </c>
      <c r="AB19" s="51">
        <f t="shared" si="14"/>
        <v>0</v>
      </c>
    </row>
    <row r="20" spans="1:28" s="35" customFormat="1" ht="28.5" customHeight="1" x14ac:dyDescent="0.2">
      <c r="A20" s="36" t="s">
        <v>124</v>
      </c>
      <c r="B20" s="88" t="s">
        <v>74</v>
      </c>
      <c r="C20" s="87">
        <v>1</v>
      </c>
      <c r="D20" s="128" t="s">
        <v>87</v>
      </c>
      <c r="E20" s="129"/>
      <c r="F20" s="130"/>
      <c r="G20" s="91" t="s">
        <v>139</v>
      </c>
      <c r="H20" s="40">
        <v>1</v>
      </c>
      <c r="I20" s="41"/>
      <c r="J20" s="42"/>
      <c r="K20" s="2"/>
      <c r="L20" s="43">
        <v>0</v>
      </c>
      <c r="M20" s="43">
        <v>0</v>
      </c>
      <c r="N20" s="44">
        <f>L20+M20</f>
        <v>0</v>
      </c>
      <c r="O20" s="45">
        <f>H20*L20</f>
        <v>0</v>
      </c>
      <c r="P20" s="45">
        <f>H20*M20</f>
        <v>0</v>
      </c>
      <c r="Q20" s="45">
        <f>SUM(O20:P20)</f>
        <v>0</v>
      </c>
      <c r="R20" s="45">
        <f>I20*L20</f>
        <v>0</v>
      </c>
      <c r="S20" s="45">
        <f>I20*M20</f>
        <v>0</v>
      </c>
      <c r="T20" s="45">
        <f>S20+R20</f>
        <v>0</v>
      </c>
      <c r="U20" s="46" t="e">
        <f>T20/Q20</f>
        <v>#DIV/0!</v>
      </c>
      <c r="V20" s="45" t="e">
        <f t="shared" si="2"/>
        <v>#DIV/0!</v>
      </c>
      <c r="W20" s="47">
        <f t="shared" si="3"/>
        <v>0</v>
      </c>
      <c r="X20" s="48">
        <f t="shared" si="3"/>
        <v>0</v>
      </c>
      <c r="Y20" s="47">
        <f t="shared" si="3"/>
        <v>0</v>
      </c>
      <c r="Z20" s="49">
        <f>O20-W20</f>
        <v>0</v>
      </c>
      <c r="AA20" s="50">
        <f>-P20-X20</f>
        <v>0</v>
      </c>
      <c r="AB20" s="51">
        <f>AA20+Z20</f>
        <v>0</v>
      </c>
    </row>
    <row r="21" spans="1:28" s="35" customFormat="1" ht="12.75" customHeight="1" x14ac:dyDescent="0.2">
      <c r="A21" s="36" t="s">
        <v>125</v>
      </c>
      <c r="B21" s="88" t="s">
        <v>61</v>
      </c>
      <c r="C21" s="86" t="s">
        <v>119</v>
      </c>
      <c r="D21" s="122" t="s">
        <v>88</v>
      </c>
      <c r="E21" s="123"/>
      <c r="F21" s="124"/>
      <c r="G21" s="91" t="s">
        <v>138</v>
      </c>
      <c r="H21" s="40">
        <v>165</v>
      </c>
      <c r="I21" s="41"/>
      <c r="J21" s="42"/>
      <c r="K21" s="2"/>
      <c r="L21" s="43">
        <v>0</v>
      </c>
      <c r="M21" s="43">
        <v>0</v>
      </c>
      <c r="N21" s="44">
        <f>L21+M21</f>
        <v>0</v>
      </c>
      <c r="O21" s="45">
        <f>H21*L21</f>
        <v>0</v>
      </c>
      <c r="P21" s="45">
        <f>H21*M21</f>
        <v>0</v>
      </c>
      <c r="Q21" s="45">
        <f>SUM(O21:P21)</f>
        <v>0</v>
      </c>
      <c r="R21" s="45">
        <f>I21*L21</f>
        <v>0</v>
      </c>
      <c r="S21" s="45">
        <f>I21*M21</f>
        <v>0</v>
      </c>
      <c r="T21" s="45">
        <f>S21+R21</f>
        <v>0</v>
      </c>
      <c r="U21" s="46" t="e">
        <f>T21/Q21</f>
        <v>#DIV/0!</v>
      </c>
      <c r="V21" s="45" t="e">
        <f t="shared" si="2"/>
        <v>#DIV/0!</v>
      </c>
      <c r="W21" s="47">
        <f t="shared" si="3"/>
        <v>0</v>
      </c>
      <c r="X21" s="48">
        <f t="shared" si="3"/>
        <v>0</v>
      </c>
      <c r="Y21" s="47">
        <f t="shared" si="3"/>
        <v>0</v>
      </c>
      <c r="Z21" s="49">
        <f>O21-W21</f>
        <v>0</v>
      </c>
      <c r="AA21" s="50">
        <f>-P21-X21</f>
        <v>0</v>
      </c>
      <c r="AB21" s="51">
        <f>AA21+Z21</f>
        <v>0</v>
      </c>
    </row>
    <row r="22" spans="1:28" s="35" customFormat="1" ht="12.75" customHeight="1" x14ac:dyDescent="0.2">
      <c r="A22" s="25">
        <v>2</v>
      </c>
      <c r="B22" s="26"/>
      <c r="C22" s="26"/>
      <c r="D22" s="116" t="s">
        <v>90</v>
      </c>
      <c r="E22" s="116"/>
      <c r="F22" s="116"/>
      <c r="G22" s="1"/>
      <c r="H22" s="27"/>
      <c r="I22" s="28"/>
      <c r="J22" s="29"/>
      <c r="K22" s="30"/>
      <c r="L22" s="31"/>
      <c r="M22" s="31"/>
      <c r="N22" s="31"/>
      <c r="O22" s="32">
        <f>O23+O24+O25+O26</f>
        <v>0</v>
      </c>
      <c r="P22" s="32">
        <f t="shared" ref="P22:AB22" si="15">P23+P24+P25+P26</f>
        <v>0</v>
      </c>
      <c r="Q22" s="32">
        <f t="shared" si="15"/>
        <v>0</v>
      </c>
      <c r="R22" s="32">
        <f t="shared" si="15"/>
        <v>0</v>
      </c>
      <c r="S22" s="32">
        <f t="shared" si="15"/>
        <v>0</v>
      </c>
      <c r="T22" s="32">
        <f t="shared" si="15"/>
        <v>0</v>
      </c>
      <c r="U22" s="32" t="e">
        <f t="shared" si="15"/>
        <v>#DIV/0!</v>
      </c>
      <c r="V22" s="32" t="e">
        <f t="shared" si="15"/>
        <v>#DIV/0!</v>
      </c>
      <c r="W22" s="32">
        <f t="shared" si="15"/>
        <v>0</v>
      </c>
      <c r="X22" s="32">
        <f t="shared" si="15"/>
        <v>0</v>
      </c>
      <c r="Y22" s="32">
        <f t="shared" si="15"/>
        <v>0</v>
      </c>
      <c r="Z22" s="32">
        <f t="shared" si="15"/>
        <v>0</v>
      </c>
      <c r="AA22" s="32">
        <f t="shared" si="15"/>
        <v>0</v>
      </c>
      <c r="AB22" s="32">
        <f t="shared" si="15"/>
        <v>0</v>
      </c>
    </row>
    <row r="23" spans="1:28" s="35" customFormat="1" ht="28.5" customHeight="1" x14ac:dyDescent="0.2">
      <c r="A23" s="36" t="s">
        <v>126</v>
      </c>
      <c r="B23" s="88" t="s">
        <v>61</v>
      </c>
      <c r="C23" s="86" t="s">
        <v>142</v>
      </c>
      <c r="D23" s="122" t="s">
        <v>91</v>
      </c>
      <c r="E23" s="123"/>
      <c r="F23" s="124"/>
      <c r="G23" s="39" t="s">
        <v>141</v>
      </c>
      <c r="H23" s="40">
        <v>9.9</v>
      </c>
      <c r="I23" s="41"/>
      <c r="J23" s="42"/>
      <c r="K23" s="2"/>
      <c r="L23" s="43">
        <v>0</v>
      </c>
      <c r="M23" s="43">
        <v>0</v>
      </c>
      <c r="N23" s="44">
        <f>L23+M23</f>
        <v>0</v>
      </c>
      <c r="O23" s="45">
        <f>H23*L23</f>
        <v>0</v>
      </c>
      <c r="P23" s="45">
        <f>H23*M23</f>
        <v>0</v>
      </c>
      <c r="Q23" s="45">
        <f>SUM(O23:P23)</f>
        <v>0</v>
      </c>
      <c r="R23" s="45">
        <f>I23*L23</f>
        <v>0</v>
      </c>
      <c r="S23" s="45">
        <f>I23*M23</f>
        <v>0</v>
      </c>
      <c r="T23" s="45">
        <f>S23+R23</f>
        <v>0</v>
      </c>
      <c r="U23" s="46" t="e">
        <f>T23/Q23</f>
        <v>#DIV/0!</v>
      </c>
      <c r="V23" s="45" t="e">
        <f t="shared" ref="V23:V26" si="16">100%-U23</f>
        <v>#DIV/0!</v>
      </c>
      <c r="W23" s="47">
        <f t="shared" ref="W23:Y26" si="17">R23</f>
        <v>0</v>
      </c>
      <c r="X23" s="48">
        <f t="shared" si="17"/>
        <v>0</v>
      </c>
      <c r="Y23" s="47">
        <f t="shared" si="17"/>
        <v>0</v>
      </c>
      <c r="Z23" s="49">
        <f>O23-W23</f>
        <v>0</v>
      </c>
      <c r="AA23" s="50">
        <f>-P23-X23</f>
        <v>0</v>
      </c>
      <c r="AB23" s="51">
        <f>AA23+Z23</f>
        <v>0</v>
      </c>
    </row>
    <row r="24" spans="1:28" s="35" customFormat="1" ht="28.5" customHeight="1" x14ac:dyDescent="0.2">
      <c r="A24" s="36" t="s">
        <v>127</v>
      </c>
      <c r="B24" s="88" t="s">
        <v>61</v>
      </c>
      <c r="C24" s="86" t="s">
        <v>143</v>
      </c>
      <c r="D24" s="122" t="s">
        <v>92</v>
      </c>
      <c r="E24" s="123"/>
      <c r="F24" s="124"/>
      <c r="G24" s="39" t="s">
        <v>141</v>
      </c>
      <c r="H24" s="40">
        <v>9.9</v>
      </c>
      <c r="I24" s="41"/>
      <c r="J24" s="42"/>
      <c r="K24" s="2"/>
      <c r="L24" s="43">
        <v>0</v>
      </c>
      <c r="M24" s="43">
        <v>0</v>
      </c>
      <c r="N24" s="44">
        <f>L24+M24</f>
        <v>0</v>
      </c>
      <c r="O24" s="45">
        <f>H24*L24</f>
        <v>0</v>
      </c>
      <c r="P24" s="45">
        <f>H24*M24</f>
        <v>0</v>
      </c>
      <c r="Q24" s="45">
        <f>SUM(O24:P24)</f>
        <v>0</v>
      </c>
      <c r="R24" s="45">
        <f>I24*L24</f>
        <v>0</v>
      </c>
      <c r="S24" s="45">
        <f>I24*M24</f>
        <v>0</v>
      </c>
      <c r="T24" s="45">
        <f>S24+R24</f>
        <v>0</v>
      </c>
      <c r="U24" s="46" t="e">
        <f>T24/Q24</f>
        <v>#DIV/0!</v>
      </c>
      <c r="V24" s="45" t="e">
        <f t="shared" si="16"/>
        <v>#DIV/0!</v>
      </c>
      <c r="W24" s="47">
        <f t="shared" si="17"/>
        <v>0</v>
      </c>
      <c r="X24" s="48">
        <f t="shared" si="17"/>
        <v>0</v>
      </c>
      <c r="Y24" s="47">
        <f t="shared" si="17"/>
        <v>0</v>
      </c>
      <c r="Z24" s="49">
        <f>O24-W24</f>
        <v>0</v>
      </c>
      <c r="AA24" s="50">
        <f>-P24-X24</f>
        <v>0</v>
      </c>
      <c r="AB24" s="51">
        <f>AA24+Z24</f>
        <v>0</v>
      </c>
    </row>
    <row r="25" spans="1:28" s="35" customFormat="1" ht="28.5" customHeight="1" x14ac:dyDescent="0.2">
      <c r="A25" s="36" t="s">
        <v>128</v>
      </c>
      <c r="B25" s="88" t="s">
        <v>61</v>
      </c>
      <c r="C25" s="86" t="s">
        <v>144</v>
      </c>
      <c r="D25" s="122" t="s">
        <v>93</v>
      </c>
      <c r="E25" s="123"/>
      <c r="F25" s="124"/>
      <c r="G25" s="39" t="s">
        <v>141</v>
      </c>
      <c r="H25" s="40">
        <v>9.9</v>
      </c>
      <c r="I25" s="41"/>
      <c r="J25" s="42"/>
      <c r="K25" s="2"/>
      <c r="L25" s="43">
        <v>0</v>
      </c>
      <c r="M25" s="43">
        <v>0</v>
      </c>
      <c r="N25" s="44">
        <f>L25+M25</f>
        <v>0</v>
      </c>
      <c r="O25" s="45">
        <f>H25*L25</f>
        <v>0</v>
      </c>
      <c r="P25" s="45">
        <f>H25*M25</f>
        <v>0</v>
      </c>
      <c r="Q25" s="45">
        <f>SUM(O25:P25)</f>
        <v>0</v>
      </c>
      <c r="R25" s="45">
        <f>I25*L25</f>
        <v>0</v>
      </c>
      <c r="S25" s="45">
        <f>I25*M25</f>
        <v>0</v>
      </c>
      <c r="T25" s="45">
        <f>S25+R25</f>
        <v>0</v>
      </c>
      <c r="U25" s="46" t="e">
        <f>T25/Q25</f>
        <v>#DIV/0!</v>
      </c>
      <c r="V25" s="45" t="e">
        <f t="shared" si="16"/>
        <v>#DIV/0!</v>
      </c>
      <c r="W25" s="47">
        <f t="shared" si="17"/>
        <v>0</v>
      </c>
      <c r="X25" s="48">
        <f t="shared" si="17"/>
        <v>0</v>
      </c>
      <c r="Y25" s="47">
        <f t="shared" si="17"/>
        <v>0</v>
      </c>
      <c r="Z25" s="49">
        <f>O25-W25</f>
        <v>0</v>
      </c>
      <c r="AA25" s="50">
        <f>-P25-X25</f>
        <v>0</v>
      </c>
      <c r="AB25" s="51">
        <f>AA25+Z25</f>
        <v>0</v>
      </c>
    </row>
    <row r="26" spans="1:28" s="35" customFormat="1" ht="28.5" customHeight="1" x14ac:dyDescent="0.2">
      <c r="A26" s="36" t="s">
        <v>129</v>
      </c>
      <c r="B26" s="88" t="s">
        <v>61</v>
      </c>
      <c r="C26" s="86" t="s">
        <v>145</v>
      </c>
      <c r="D26" s="122" t="s">
        <v>94</v>
      </c>
      <c r="E26" s="123"/>
      <c r="F26" s="124"/>
      <c r="G26" s="91" t="s">
        <v>138</v>
      </c>
      <c r="H26" s="40">
        <v>165</v>
      </c>
      <c r="I26" s="41"/>
      <c r="J26" s="42"/>
      <c r="K26" s="2"/>
      <c r="L26" s="43">
        <v>0</v>
      </c>
      <c r="M26" s="43">
        <v>0</v>
      </c>
      <c r="N26" s="44">
        <f>L26+M26</f>
        <v>0</v>
      </c>
      <c r="O26" s="45">
        <f>H26*L26</f>
        <v>0</v>
      </c>
      <c r="P26" s="45">
        <f>H26*M26</f>
        <v>0</v>
      </c>
      <c r="Q26" s="45">
        <f>SUM(O26:P26)</f>
        <v>0</v>
      </c>
      <c r="R26" s="45">
        <f>I26*L26</f>
        <v>0</v>
      </c>
      <c r="S26" s="45">
        <f>I26*M26</f>
        <v>0</v>
      </c>
      <c r="T26" s="45">
        <f>S26+R26</f>
        <v>0</v>
      </c>
      <c r="U26" s="46" t="e">
        <f>T26/Q26</f>
        <v>#DIV/0!</v>
      </c>
      <c r="V26" s="45" t="e">
        <f t="shared" si="16"/>
        <v>#DIV/0!</v>
      </c>
      <c r="W26" s="47">
        <f t="shared" si="17"/>
        <v>0</v>
      </c>
      <c r="X26" s="48">
        <f t="shared" si="17"/>
        <v>0</v>
      </c>
      <c r="Y26" s="47">
        <f t="shared" si="17"/>
        <v>0</v>
      </c>
      <c r="Z26" s="49">
        <f>O26-W26</f>
        <v>0</v>
      </c>
      <c r="AA26" s="50">
        <f>-P26-X26</f>
        <v>0</v>
      </c>
      <c r="AB26" s="51">
        <f>AA26+Z26</f>
        <v>0</v>
      </c>
    </row>
    <row r="27" spans="1:28" s="35" customFormat="1" ht="12.75" customHeight="1" x14ac:dyDescent="0.2">
      <c r="A27" s="52">
        <v>3</v>
      </c>
      <c r="B27" s="53"/>
      <c r="C27" s="53"/>
      <c r="D27" s="116" t="s">
        <v>59</v>
      </c>
      <c r="E27" s="116"/>
      <c r="F27" s="116"/>
      <c r="G27" s="1"/>
      <c r="H27" s="54"/>
      <c r="I27" s="28"/>
      <c r="J27" s="29"/>
      <c r="K27" s="30"/>
      <c r="L27" s="31"/>
      <c r="M27" s="31"/>
      <c r="N27" s="31"/>
      <c r="O27" s="32">
        <f>O28+O29+O30</f>
        <v>0</v>
      </c>
      <c r="P27" s="32">
        <f t="shared" ref="P27:AB27" si="18">P28+P29+P30</f>
        <v>0</v>
      </c>
      <c r="Q27" s="32">
        <f t="shared" si="18"/>
        <v>0</v>
      </c>
      <c r="R27" s="32">
        <f t="shared" si="18"/>
        <v>0</v>
      </c>
      <c r="S27" s="32">
        <f t="shared" si="18"/>
        <v>0</v>
      </c>
      <c r="T27" s="32">
        <f t="shared" si="18"/>
        <v>0</v>
      </c>
      <c r="U27" s="32" t="e">
        <f t="shared" si="18"/>
        <v>#DIV/0!</v>
      </c>
      <c r="V27" s="32" t="e">
        <f t="shared" si="18"/>
        <v>#DIV/0!</v>
      </c>
      <c r="W27" s="32">
        <f t="shared" si="18"/>
        <v>0</v>
      </c>
      <c r="X27" s="32">
        <f t="shared" si="18"/>
        <v>0</v>
      </c>
      <c r="Y27" s="32">
        <f t="shared" si="18"/>
        <v>0</v>
      </c>
      <c r="Z27" s="32">
        <f t="shared" si="18"/>
        <v>0</v>
      </c>
      <c r="AA27" s="32">
        <f t="shared" si="18"/>
        <v>0</v>
      </c>
      <c r="AB27" s="32">
        <f t="shared" si="18"/>
        <v>0</v>
      </c>
    </row>
    <row r="28" spans="1:28" s="35" customFormat="1" ht="57.75" customHeight="1" x14ac:dyDescent="0.2">
      <c r="A28" s="55" t="s">
        <v>60</v>
      </c>
      <c r="B28" s="88" t="s">
        <v>61</v>
      </c>
      <c r="C28" s="86" t="s">
        <v>114</v>
      </c>
      <c r="D28" s="122" t="s">
        <v>62</v>
      </c>
      <c r="E28" s="123"/>
      <c r="F28" s="124"/>
      <c r="G28" s="56" t="s">
        <v>140</v>
      </c>
      <c r="H28" s="57">
        <v>31.6</v>
      </c>
      <c r="I28" s="41"/>
      <c r="J28" s="42"/>
      <c r="K28" s="2"/>
      <c r="L28" s="43">
        <v>0</v>
      </c>
      <c r="M28" s="43">
        <v>0</v>
      </c>
      <c r="N28" s="44">
        <f>L28+M28</f>
        <v>0</v>
      </c>
      <c r="O28" s="45">
        <f>H28*L28</f>
        <v>0</v>
      </c>
      <c r="P28" s="45">
        <f>H28*M28</f>
        <v>0</v>
      </c>
      <c r="Q28" s="45">
        <f>SUM(O28:P28)</f>
        <v>0</v>
      </c>
      <c r="R28" s="45">
        <f>I28*L28</f>
        <v>0</v>
      </c>
      <c r="S28" s="45">
        <f>I28*M28</f>
        <v>0</v>
      </c>
      <c r="T28" s="45">
        <f>S28+R28</f>
        <v>0</v>
      </c>
      <c r="U28" s="46" t="e">
        <f>T28/Q28</f>
        <v>#DIV/0!</v>
      </c>
      <c r="V28" s="45" t="e">
        <f t="shared" ref="V28:V30" si="19">100%-U28</f>
        <v>#DIV/0!</v>
      </c>
      <c r="W28" s="47">
        <f t="shared" ref="W28:Y30" si="20">R28</f>
        <v>0</v>
      </c>
      <c r="X28" s="48">
        <f t="shared" si="20"/>
        <v>0</v>
      </c>
      <c r="Y28" s="47">
        <f t="shared" si="20"/>
        <v>0</v>
      </c>
      <c r="Z28" s="49">
        <f>O28-W28</f>
        <v>0</v>
      </c>
      <c r="AA28" s="50">
        <f>-P28-X28</f>
        <v>0</v>
      </c>
      <c r="AB28" s="51">
        <f>AA28+Z28</f>
        <v>0</v>
      </c>
    </row>
    <row r="29" spans="1:28" s="35" customFormat="1" ht="40.5" customHeight="1" x14ac:dyDescent="0.2">
      <c r="A29" s="55" t="s">
        <v>63</v>
      </c>
      <c r="B29" s="88" t="s">
        <v>61</v>
      </c>
      <c r="C29" s="86" t="s">
        <v>64</v>
      </c>
      <c r="D29" s="122" t="s">
        <v>65</v>
      </c>
      <c r="E29" s="123"/>
      <c r="F29" s="124"/>
      <c r="G29" s="56" t="s">
        <v>140</v>
      </c>
      <c r="H29" s="57">
        <v>15.5</v>
      </c>
      <c r="I29" s="41"/>
      <c r="J29" s="42"/>
      <c r="K29" s="2"/>
      <c r="L29" s="43">
        <v>0</v>
      </c>
      <c r="M29" s="43">
        <v>0</v>
      </c>
      <c r="N29" s="44">
        <f>L29+M29</f>
        <v>0</v>
      </c>
      <c r="O29" s="45">
        <f>H29*L29</f>
        <v>0</v>
      </c>
      <c r="P29" s="45">
        <f>H29*M29</f>
        <v>0</v>
      </c>
      <c r="Q29" s="45">
        <f>SUM(O29:P29)</f>
        <v>0</v>
      </c>
      <c r="R29" s="45">
        <f>I29*L29</f>
        <v>0</v>
      </c>
      <c r="S29" s="45">
        <f>I29*M29</f>
        <v>0</v>
      </c>
      <c r="T29" s="45">
        <f>S29+R29</f>
        <v>0</v>
      </c>
      <c r="U29" s="46" t="e">
        <f>T29/Q29</f>
        <v>#DIV/0!</v>
      </c>
      <c r="V29" s="45" t="e">
        <f t="shared" si="19"/>
        <v>#DIV/0!</v>
      </c>
      <c r="W29" s="47">
        <f t="shared" si="20"/>
        <v>0</v>
      </c>
      <c r="X29" s="48">
        <f t="shared" si="20"/>
        <v>0</v>
      </c>
      <c r="Y29" s="47">
        <f t="shared" si="20"/>
        <v>0</v>
      </c>
      <c r="Z29" s="49">
        <f>O29-W29</f>
        <v>0</v>
      </c>
      <c r="AA29" s="50">
        <f>-P29-X29</f>
        <v>0</v>
      </c>
      <c r="AB29" s="51">
        <f>AA29+Z29</f>
        <v>0</v>
      </c>
    </row>
    <row r="30" spans="1:28" s="35" customFormat="1" ht="40.5" customHeight="1" x14ac:dyDescent="0.2">
      <c r="A30" s="58" t="s">
        <v>66</v>
      </c>
      <c r="B30" s="88" t="s">
        <v>61</v>
      </c>
      <c r="C30" s="86" t="s">
        <v>67</v>
      </c>
      <c r="D30" s="122" t="s">
        <v>68</v>
      </c>
      <c r="E30" s="123"/>
      <c r="F30" s="124"/>
      <c r="G30" s="91" t="s">
        <v>138</v>
      </c>
      <c r="H30" s="57">
        <v>23.55</v>
      </c>
      <c r="I30" s="41"/>
      <c r="J30" s="42"/>
      <c r="K30" s="2"/>
      <c r="L30" s="43">
        <v>0</v>
      </c>
      <c r="M30" s="43">
        <v>0</v>
      </c>
      <c r="N30" s="44">
        <f>L30+M30</f>
        <v>0</v>
      </c>
      <c r="O30" s="45">
        <f>H30*L30</f>
        <v>0</v>
      </c>
      <c r="P30" s="45">
        <f>H30*M30</f>
        <v>0</v>
      </c>
      <c r="Q30" s="45">
        <f>SUM(O30:P30)</f>
        <v>0</v>
      </c>
      <c r="R30" s="45">
        <f>I30*L30</f>
        <v>0</v>
      </c>
      <c r="S30" s="45">
        <f>I30*M30</f>
        <v>0</v>
      </c>
      <c r="T30" s="45">
        <f>S30+R30</f>
        <v>0</v>
      </c>
      <c r="U30" s="46" t="e">
        <f>T30/Q30</f>
        <v>#DIV/0!</v>
      </c>
      <c r="V30" s="45" t="e">
        <f t="shared" si="19"/>
        <v>#DIV/0!</v>
      </c>
      <c r="W30" s="47">
        <f t="shared" si="20"/>
        <v>0</v>
      </c>
      <c r="X30" s="48">
        <f t="shared" si="20"/>
        <v>0</v>
      </c>
      <c r="Y30" s="47">
        <f t="shared" si="20"/>
        <v>0</v>
      </c>
      <c r="Z30" s="49">
        <f>O30-W30</f>
        <v>0</v>
      </c>
      <c r="AA30" s="50">
        <f>-P30-X30</f>
        <v>0</v>
      </c>
      <c r="AB30" s="51">
        <f>AA30+Z30</f>
        <v>0</v>
      </c>
    </row>
    <row r="31" spans="1:28" s="35" customFormat="1" x14ac:dyDescent="0.2">
      <c r="A31" s="25">
        <v>4</v>
      </c>
      <c r="B31" s="26"/>
      <c r="C31" s="26"/>
      <c r="D31" s="116" t="s">
        <v>95</v>
      </c>
      <c r="E31" s="116"/>
      <c r="F31" s="116"/>
      <c r="G31" s="1"/>
      <c r="H31" s="27"/>
      <c r="I31" s="28"/>
      <c r="J31" s="29"/>
      <c r="K31" s="30"/>
      <c r="L31" s="31"/>
      <c r="M31" s="31"/>
      <c r="N31" s="31"/>
      <c r="O31" s="32">
        <f t="shared" ref="O31:AB31" si="21">O32+O33+O34+O35</f>
        <v>0</v>
      </c>
      <c r="P31" s="32">
        <f t="shared" si="21"/>
        <v>0</v>
      </c>
      <c r="Q31" s="32">
        <f t="shared" si="21"/>
        <v>0</v>
      </c>
      <c r="R31" s="32">
        <f t="shared" si="21"/>
        <v>0</v>
      </c>
      <c r="S31" s="32">
        <f t="shared" si="21"/>
        <v>0</v>
      </c>
      <c r="T31" s="32">
        <f t="shared" si="21"/>
        <v>0</v>
      </c>
      <c r="U31" s="32" t="e">
        <f t="shared" si="21"/>
        <v>#DIV/0!</v>
      </c>
      <c r="V31" s="32" t="e">
        <f t="shared" si="21"/>
        <v>#DIV/0!</v>
      </c>
      <c r="W31" s="32">
        <f t="shared" si="21"/>
        <v>0</v>
      </c>
      <c r="X31" s="32">
        <f t="shared" si="21"/>
        <v>0</v>
      </c>
      <c r="Y31" s="32">
        <f t="shared" si="21"/>
        <v>0</v>
      </c>
      <c r="Z31" s="32">
        <f t="shared" si="21"/>
        <v>0</v>
      </c>
      <c r="AA31" s="32">
        <f t="shared" si="21"/>
        <v>0</v>
      </c>
      <c r="AB31" s="32">
        <f t="shared" si="21"/>
        <v>0</v>
      </c>
    </row>
    <row r="32" spans="1:28" s="35" customFormat="1" ht="28.5" customHeight="1" x14ac:dyDescent="0.2">
      <c r="A32" s="88" t="s">
        <v>130</v>
      </c>
      <c r="B32" s="88" t="s">
        <v>61</v>
      </c>
      <c r="C32" s="86" t="s">
        <v>110</v>
      </c>
      <c r="D32" s="122" t="s">
        <v>96</v>
      </c>
      <c r="E32" s="123"/>
      <c r="F32" s="124"/>
      <c r="G32" s="91" t="s">
        <v>138</v>
      </c>
      <c r="H32" s="40">
        <v>4.16</v>
      </c>
      <c r="I32" s="41"/>
      <c r="J32" s="42"/>
      <c r="K32" s="2"/>
      <c r="L32" s="43">
        <v>0</v>
      </c>
      <c r="M32" s="43">
        <v>0</v>
      </c>
      <c r="N32" s="44">
        <f>L32+M32</f>
        <v>0</v>
      </c>
      <c r="O32" s="45">
        <f>H32*L32</f>
        <v>0</v>
      </c>
      <c r="P32" s="45">
        <f>H32*M32</f>
        <v>0</v>
      </c>
      <c r="Q32" s="45">
        <f>SUM(O32:P32)</f>
        <v>0</v>
      </c>
      <c r="R32" s="45">
        <f>I32*L32</f>
        <v>0</v>
      </c>
      <c r="S32" s="45">
        <f>I32*M32</f>
        <v>0</v>
      </c>
      <c r="T32" s="45">
        <f>S32+R32</f>
        <v>0</v>
      </c>
      <c r="U32" s="46" t="e">
        <f>T32/Q32</f>
        <v>#DIV/0!</v>
      </c>
      <c r="V32" s="45" t="e">
        <f t="shared" ref="V32:V35" si="22">100%-U32</f>
        <v>#DIV/0!</v>
      </c>
      <c r="W32" s="47">
        <f t="shared" ref="W32:Y35" si="23">R32</f>
        <v>0</v>
      </c>
      <c r="X32" s="48">
        <f t="shared" si="23"/>
        <v>0</v>
      </c>
      <c r="Y32" s="47">
        <f t="shared" si="23"/>
        <v>0</v>
      </c>
      <c r="Z32" s="49">
        <f>O32-W32</f>
        <v>0</v>
      </c>
      <c r="AA32" s="50">
        <f>-P32-X32</f>
        <v>0</v>
      </c>
      <c r="AB32" s="51">
        <f>AA32+Z32</f>
        <v>0</v>
      </c>
    </row>
    <row r="33" spans="1:78" s="35" customFormat="1" ht="28.5" customHeight="1" x14ac:dyDescent="0.2">
      <c r="A33" s="88" t="s">
        <v>131</v>
      </c>
      <c r="B33" s="88" t="s">
        <v>61</v>
      </c>
      <c r="C33" s="86" t="s">
        <v>111</v>
      </c>
      <c r="D33" s="122" t="s">
        <v>97</v>
      </c>
      <c r="E33" s="123"/>
      <c r="F33" s="124"/>
      <c r="G33" s="39" t="s">
        <v>141</v>
      </c>
      <c r="H33" s="40">
        <v>8.25</v>
      </c>
      <c r="I33" s="41"/>
      <c r="J33" s="42"/>
      <c r="K33" s="2"/>
      <c r="L33" s="43">
        <v>0</v>
      </c>
      <c r="M33" s="43">
        <v>0</v>
      </c>
      <c r="N33" s="44">
        <f>L33+M33</f>
        <v>0</v>
      </c>
      <c r="O33" s="45">
        <f>H33*L33</f>
        <v>0</v>
      </c>
      <c r="P33" s="45">
        <f>H33*M33</f>
        <v>0</v>
      </c>
      <c r="Q33" s="45">
        <f>SUM(O33:P33)</f>
        <v>0</v>
      </c>
      <c r="R33" s="45">
        <f>I33*L33</f>
        <v>0</v>
      </c>
      <c r="S33" s="45">
        <f>I33*M33</f>
        <v>0</v>
      </c>
      <c r="T33" s="45">
        <f>S33+R33</f>
        <v>0</v>
      </c>
      <c r="U33" s="46" t="e">
        <f>T33/Q33</f>
        <v>#DIV/0!</v>
      </c>
      <c r="V33" s="45" t="e">
        <f t="shared" si="22"/>
        <v>#DIV/0!</v>
      </c>
      <c r="W33" s="47">
        <f t="shared" si="23"/>
        <v>0</v>
      </c>
      <c r="X33" s="48">
        <f t="shared" si="23"/>
        <v>0</v>
      </c>
      <c r="Y33" s="47">
        <f t="shared" si="23"/>
        <v>0</v>
      </c>
      <c r="Z33" s="49">
        <f>O33-W33</f>
        <v>0</v>
      </c>
      <c r="AA33" s="50">
        <f>-P33-X33</f>
        <v>0</v>
      </c>
      <c r="AB33" s="51">
        <f>AA33+Z33</f>
        <v>0</v>
      </c>
    </row>
    <row r="34" spans="1:78" s="35" customFormat="1" ht="28.5" customHeight="1" x14ac:dyDescent="0.2">
      <c r="A34" s="88" t="s">
        <v>132</v>
      </c>
      <c r="B34" s="88" t="s">
        <v>61</v>
      </c>
      <c r="C34" s="86" t="s">
        <v>112</v>
      </c>
      <c r="D34" s="122" t="s">
        <v>98</v>
      </c>
      <c r="E34" s="123"/>
      <c r="F34" s="124"/>
      <c r="G34" s="91" t="s">
        <v>138</v>
      </c>
      <c r="H34" s="40">
        <v>165</v>
      </c>
      <c r="I34" s="41"/>
      <c r="J34" s="42"/>
      <c r="K34" s="2"/>
      <c r="L34" s="43">
        <v>0</v>
      </c>
      <c r="M34" s="43">
        <v>0</v>
      </c>
      <c r="N34" s="44">
        <f>L34+M34</f>
        <v>0</v>
      </c>
      <c r="O34" s="45">
        <f>H34*L34</f>
        <v>0</v>
      </c>
      <c r="P34" s="45">
        <f>H34*M34</f>
        <v>0</v>
      </c>
      <c r="Q34" s="45">
        <f>SUM(O34:P34)</f>
        <v>0</v>
      </c>
      <c r="R34" s="45">
        <f>I34*L34</f>
        <v>0</v>
      </c>
      <c r="S34" s="45">
        <f>I34*M34</f>
        <v>0</v>
      </c>
      <c r="T34" s="45">
        <f>S34+R34</f>
        <v>0</v>
      </c>
      <c r="U34" s="46" t="e">
        <f>T34/Q34</f>
        <v>#DIV/0!</v>
      </c>
      <c r="V34" s="45" t="e">
        <f t="shared" si="22"/>
        <v>#DIV/0!</v>
      </c>
      <c r="W34" s="47">
        <f t="shared" si="23"/>
        <v>0</v>
      </c>
      <c r="X34" s="48">
        <f t="shared" si="23"/>
        <v>0</v>
      </c>
      <c r="Y34" s="47">
        <f t="shared" si="23"/>
        <v>0</v>
      </c>
      <c r="Z34" s="49">
        <f>O34-W34</f>
        <v>0</v>
      </c>
      <c r="AA34" s="50">
        <f>-P34-X34</f>
        <v>0</v>
      </c>
      <c r="AB34" s="51">
        <f>AA34+Z34</f>
        <v>0</v>
      </c>
    </row>
    <row r="35" spans="1:78" s="35" customFormat="1" ht="28.5" customHeight="1" x14ac:dyDescent="0.2">
      <c r="A35" s="89" t="s">
        <v>133</v>
      </c>
      <c r="B35" s="88" t="s">
        <v>61</v>
      </c>
      <c r="C35" s="86" t="s">
        <v>113</v>
      </c>
      <c r="D35" s="122" t="s">
        <v>99</v>
      </c>
      <c r="E35" s="123"/>
      <c r="F35" s="124"/>
      <c r="G35" s="91" t="s">
        <v>138</v>
      </c>
      <c r="H35" s="40">
        <v>165</v>
      </c>
      <c r="I35" s="41"/>
      <c r="J35" s="42"/>
      <c r="K35" s="2"/>
      <c r="L35" s="43">
        <v>0</v>
      </c>
      <c r="M35" s="43">
        <v>0</v>
      </c>
      <c r="N35" s="44">
        <f>L35+M35</f>
        <v>0</v>
      </c>
      <c r="O35" s="45">
        <f>H35*L35</f>
        <v>0</v>
      </c>
      <c r="P35" s="45">
        <f>H35*M35</f>
        <v>0</v>
      </c>
      <c r="Q35" s="45">
        <f>SUM(O35:P35)</f>
        <v>0</v>
      </c>
      <c r="R35" s="45">
        <f>I35*L35</f>
        <v>0</v>
      </c>
      <c r="S35" s="45">
        <f>I35*M35</f>
        <v>0</v>
      </c>
      <c r="T35" s="45">
        <f>S35+R35</f>
        <v>0</v>
      </c>
      <c r="U35" s="46" t="e">
        <f>T35/Q35</f>
        <v>#DIV/0!</v>
      </c>
      <c r="V35" s="45" t="e">
        <f t="shared" si="22"/>
        <v>#DIV/0!</v>
      </c>
      <c r="W35" s="47">
        <f t="shared" si="23"/>
        <v>0</v>
      </c>
      <c r="X35" s="48">
        <f t="shared" si="23"/>
        <v>0</v>
      </c>
      <c r="Y35" s="47">
        <f t="shared" si="23"/>
        <v>0</v>
      </c>
      <c r="Z35" s="49">
        <f>O35-W35</f>
        <v>0</v>
      </c>
      <c r="AA35" s="50">
        <f>-P35-X35</f>
        <v>0</v>
      </c>
      <c r="AB35" s="51">
        <f>AA35+Z35</f>
        <v>0</v>
      </c>
    </row>
    <row r="36" spans="1:78" s="35" customFormat="1" x14ac:dyDescent="0.2">
      <c r="A36" s="90">
        <v>5</v>
      </c>
      <c r="B36" s="26"/>
      <c r="C36" s="26"/>
      <c r="D36" s="116" t="s">
        <v>100</v>
      </c>
      <c r="E36" s="116"/>
      <c r="F36" s="116"/>
      <c r="G36" s="1"/>
      <c r="H36" s="27"/>
      <c r="I36" s="28"/>
      <c r="J36" s="29"/>
      <c r="K36" s="30"/>
      <c r="L36" s="31"/>
      <c r="M36" s="31"/>
      <c r="N36" s="31"/>
      <c r="O36" s="32">
        <f t="shared" ref="O36:AB36" si="24">O37+O38</f>
        <v>0</v>
      </c>
      <c r="P36" s="32">
        <f t="shared" si="24"/>
        <v>0</v>
      </c>
      <c r="Q36" s="32">
        <f t="shared" si="24"/>
        <v>0</v>
      </c>
      <c r="R36" s="32">
        <f t="shared" si="24"/>
        <v>0</v>
      </c>
      <c r="S36" s="32">
        <f t="shared" si="24"/>
        <v>0</v>
      </c>
      <c r="T36" s="32">
        <f t="shared" si="24"/>
        <v>0</v>
      </c>
      <c r="U36" s="32" t="e">
        <f t="shared" si="24"/>
        <v>#DIV/0!</v>
      </c>
      <c r="V36" s="32" t="e">
        <f t="shared" si="24"/>
        <v>#DIV/0!</v>
      </c>
      <c r="W36" s="32">
        <f t="shared" si="24"/>
        <v>0</v>
      </c>
      <c r="X36" s="32">
        <f t="shared" si="24"/>
        <v>0</v>
      </c>
      <c r="Y36" s="32">
        <f t="shared" si="24"/>
        <v>0</v>
      </c>
      <c r="Z36" s="32">
        <f t="shared" si="24"/>
        <v>0</v>
      </c>
      <c r="AA36" s="32">
        <f t="shared" si="24"/>
        <v>0</v>
      </c>
      <c r="AB36" s="32">
        <f t="shared" si="24"/>
        <v>0</v>
      </c>
    </row>
    <row r="37" spans="1:78" s="35" customFormat="1" ht="28.5" customHeight="1" x14ac:dyDescent="0.2">
      <c r="A37" s="88" t="s">
        <v>134</v>
      </c>
      <c r="B37" s="88" t="s">
        <v>61</v>
      </c>
      <c r="C37" s="86" t="s">
        <v>108</v>
      </c>
      <c r="D37" s="122" t="s">
        <v>101</v>
      </c>
      <c r="E37" s="123"/>
      <c r="F37" s="124"/>
      <c r="G37" s="39" t="s">
        <v>140</v>
      </c>
      <c r="H37" s="40">
        <v>95.6</v>
      </c>
      <c r="I37" s="41"/>
      <c r="J37" s="42"/>
      <c r="K37" s="2"/>
      <c r="L37" s="43">
        <v>0</v>
      </c>
      <c r="M37" s="43">
        <v>0</v>
      </c>
      <c r="N37" s="44">
        <f>L37+M37</f>
        <v>0</v>
      </c>
      <c r="O37" s="45">
        <f>H37*L37</f>
        <v>0</v>
      </c>
      <c r="P37" s="45">
        <f>H37*M37</f>
        <v>0</v>
      </c>
      <c r="Q37" s="45">
        <f>SUM(O37:P37)</f>
        <v>0</v>
      </c>
      <c r="R37" s="45">
        <f>I37*L37</f>
        <v>0</v>
      </c>
      <c r="S37" s="45">
        <f>I37*M37</f>
        <v>0</v>
      </c>
      <c r="T37" s="45">
        <f>S37+R37</f>
        <v>0</v>
      </c>
      <c r="U37" s="46" t="e">
        <f>T37/Q37</f>
        <v>#DIV/0!</v>
      </c>
      <c r="V37" s="45" t="e">
        <f t="shared" ref="V37:V38" si="25">100%-U37</f>
        <v>#DIV/0!</v>
      </c>
      <c r="W37" s="47">
        <f t="shared" ref="W37:Y38" si="26">R37</f>
        <v>0</v>
      </c>
      <c r="X37" s="48">
        <f t="shared" si="26"/>
        <v>0</v>
      </c>
      <c r="Y37" s="47">
        <f t="shared" si="26"/>
        <v>0</v>
      </c>
      <c r="Z37" s="49">
        <f>O37-W37</f>
        <v>0</v>
      </c>
      <c r="AA37" s="50">
        <f>-P37-X37</f>
        <v>0</v>
      </c>
      <c r="AB37" s="51">
        <f>AA37+Z37</f>
        <v>0</v>
      </c>
    </row>
    <row r="38" spans="1:78" s="35" customFormat="1" ht="28.5" customHeight="1" x14ac:dyDescent="0.2">
      <c r="A38" s="88" t="s">
        <v>135</v>
      </c>
      <c r="B38" s="88" t="s">
        <v>61</v>
      </c>
      <c r="C38" s="86" t="s">
        <v>109</v>
      </c>
      <c r="D38" s="122" t="s">
        <v>102</v>
      </c>
      <c r="E38" s="123"/>
      <c r="F38" s="124"/>
      <c r="G38" s="39" t="s">
        <v>140</v>
      </c>
      <c r="H38" s="40">
        <v>165</v>
      </c>
      <c r="I38" s="41"/>
      <c r="J38" s="42"/>
      <c r="K38" s="2"/>
      <c r="L38" s="43">
        <v>0</v>
      </c>
      <c r="M38" s="43">
        <v>0</v>
      </c>
      <c r="N38" s="44">
        <f>L38+M38</f>
        <v>0</v>
      </c>
      <c r="O38" s="45">
        <f>H38*L38</f>
        <v>0</v>
      </c>
      <c r="P38" s="45">
        <f>H38*M38</f>
        <v>0</v>
      </c>
      <c r="Q38" s="45">
        <f>SUM(O38:P38)</f>
        <v>0</v>
      </c>
      <c r="R38" s="45">
        <f>I38*L38</f>
        <v>0</v>
      </c>
      <c r="S38" s="45">
        <f>I38*M38</f>
        <v>0</v>
      </c>
      <c r="T38" s="45">
        <f>S38+R38</f>
        <v>0</v>
      </c>
      <c r="U38" s="46" t="e">
        <f>T38/Q38</f>
        <v>#DIV/0!</v>
      </c>
      <c r="V38" s="45" t="e">
        <f t="shared" si="25"/>
        <v>#DIV/0!</v>
      </c>
      <c r="W38" s="47">
        <f t="shared" si="26"/>
        <v>0</v>
      </c>
      <c r="X38" s="48">
        <f t="shared" si="26"/>
        <v>0</v>
      </c>
      <c r="Y38" s="47">
        <f t="shared" si="26"/>
        <v>0</v>
      </c>
      <c r="Z38" s="49">
        <f>O38-W38</f>
        <v>0</v>
      </c>
      <c r="AA38" s="50">
        <f>-P38-X38</f>
        <v>0</v>
      </c>
      <c r="AB38" s="51">
        <f>AA38+Z38</f>
        <v>0</v>
      </c>
    </row>
    <row r="39" spans="1:78" s="35" customFormat="1" x14ac:dyDescent="0.2">
      <c r="A39" s="90">
        <v>6</v>
      </c>
      <c r="B39" s="26"/>
      <c r="C39" s="26"/>
      <c r="D39" s="116" t="s">
        <v>103</v>
      </c>
      <c r="E39" s="116"/>
      <c r="F39" s="116"/>
      <c r="G39" s="1"/>
      <c r="H39" s="27"/>
      <c r="I39" s="28"/>
      <c r="J39" s="29"/>
      <c r="K39" s="30"/>
      <c r="L39" s="31"/>
      <c r="M39" s="31"/>
      <c r="N39" s="31"/>
      <c r="O39" s="32">
        <f>O40</f>
        <v>0</v>
      </c>
      <c r="P39" s="32">
        <f t="shared" ref="P39:AB39" si="27">P40</f>
        <v>0</v>
      </c>
      <c r="Q39" s="32">
        <f t="shared" si="27"/>
        <v>0</v>
      </c>
      <c r="R39" s="32">
        <f t="shared" si="27"/>
        <v>0</v>
      </c>
      <c r="S39" s="32">
        <f t="shared" si="27"/>
        <v>0</v>
      </c>
      <c r="T39" s="32">
        <f t="shared" si="27"/>
        <v>0</v>
      </c>
      <c r="U39" s="32" t="e">
        <f t="shared" si="27"/>
        <v>#DIV/0!</v>
      </c>
      <c r="V39" s="32" t="e">
        <f t="shared" si="27"/>
        <v>#DIV/0!</v>
      </c>
      <c r="W39" s="32">
        <f t="shared" si="27"/>
        <v>0</v>
      </c>
      <c r="X39" s="32">
        <f t="shared" si="27"/>
        <v>0</v>
      </c>
      <c r="Y39" s="32">
        <f t="shared" si="27"/>
        <v>0</v>
      </c>
      <c r="Z39" s="32">
        <f t="shared" si="27"/>
        <v>0</v>
      </c>
      <c r="AA39" s="32">
        <f t="shared" si="27"/>
        <v>0</v>
      </c>
      <c r="AB39" s="32">
        <f t="shared" si="27"/>
        <v>0</v>
      </c>
    </row>
    <row r="40" spans="1:78" s="35" customFormat="1" ht="28.5" customHeight="1" x14ac:dyDescent="0.2">
      <c r="A40" s="88" t="s">
        <v>136</v>
      </c>
      <c r="B40" s="37" t="s">
        <v>74</v>
      </c>
      <c r="C40" s="38">
        <v>2</v>
      </c>
      <c r="D40" s="119" t="s">
        <v>104</v>
      </c>
      <c r="E40" s="120"/>
      <c r="F40" s="121"/>
      <c r="G40" s="91" t="s">
        <v>139</v>
      </c>
      <c r="H40" s="40">
        <v>1</v>
      </c>
      <c r="I40" s="41"/>
      <c r="J40" s="42"/>
      <c r="K40" s="2"/>
      <c r="L40" s="43">
        <v>0</v>
      </c>
      <c r="M40" s="43">
        <v>0</v>
      </c>
      <c r="N40" s="44">
        <f>L40+M40</f>
        <v>0</v>
      </c>
      <c r="O40" s="45">
        <f>H40*L40</f>
        <v>0</v>
      </c>
      <c r="P40" s="45">
        <f>H40*M40</f>
        <v>0</v>
      </c>
      <c r="Q40" s="45">
        <f>SUM(O40:P40)</f>
        <v>0</v>
      </c>
      <c r="R40" s="45">
        <f>I40*L40</f>
        <v>0</v>
      </c>
      <c r="S40" s="45">
        <f>I40*M40</f>
        <v>0</v>
      </c>
      <c r="T40" s="45">
        <f>S40+R40</f>
        <v>0</v>
      </c>
      <c r="U40" s="46" t="e">
        <f>T40/Q40</f>
        <v>#DIV/0!</v>
      </c>
      <c r="V40" s="45" t="e">
        <f t="shared" ref="V40" si="28">100%-U40</f>
        <v>#DIV/0!</v>
      </c>
      <c r="W40" s="47">
        <f>R40</f>
        <v>0</v>
      </c>
      <c r="X40" s="48">
        <f>S40</f>
        <v>0</v>
      </c>
      <c r="Y40" s="47">
        <f>T40</f>
        <v>0</v>
      </c>
      <c r="Z40" s="49">
        <f>O40-W40</f>
        <v>0</v>
      </c>
      <c r="AA40" s="50">
        <f>-P40-X40</f>
        <v>0</v>
      </c>
      <c r="AB40" s="51">
        <f>AA40+Z40</f>
        <v>0</v>
      </c>
    </row>
    <row r="41" spans="1:78" s="35" customFormat="1" x14ac:dyDescent="0.2">
      <c r="A41" s="90">
        <v>7</v>
      </c>
      <c r="B41" s="53"/>
      <c r="C41" s="53"/>
      <c r="D41" s="116" t="s">
        <v>69</v>
      </c>
      <c r="E41" s="116"/>
      <c r="F41" s="116"/>
      <c r="G41" s="1"/>
      <c r="H41" s="54"/>
      <c r="I41" s="28"/>
      <c r="J41" s="29"/>
      <c r="K41" s="30"/>
      <c r="L41" s="31"/>
      <c r="M41" s="31"/>
      <c r="N41" s="31"/>
      <c r="O41" s="32">
        <f>O42+O43+O44+O45</f>
        <v>0</v>
      </c>
      <c r="P41" s="32">
        <f t="shared" ref="P41:AB41" si="29">P42+P43+P44+P45</f>
        <v>0</v>
      </c>
      <c r="Q41" s="32">
        <f t="shared" si="29"/>
        <v>0</v>
      </c>
      <c r="R41" s="32">
        <f t="shared" si="29"/>
        <v>0</v>
      </c>
      <c r="S41" s="32">
        <f t="shared" si="29"/>
        <v>0</v>
      </c>
      <c r="T41" s="32">
        <f t="shared" si="29"/>
        <v>0</v>
      </c>
      <c r="U41" s="32" t="e">
        <f t="shared" si="29"/>
        <v>#DIV/0!</v>
      </c>
      <c r="V41" s="32" t="e">
        <f t="shared" si="29"/>
        <v>#DIV/0!</v>
      </c>
      <c r="W41" s="32">
        <f t="shared" si="29"/>
        <v>0</v>
      </c>
      <c r="X41" s="32">
        <f t="shared" si="29"/>
        <v>0</v>
      </c>
      <c r="Y41" s="32">
        <f t="shared" si="29"/>
        <v>0</v>
      </c>
      <c r="Z41" s="32">
        <f t="shared" si="29"/>
        <v>0</v>
      </c>
      <c r="AA41" s="32">
        <f t="shared" si="29"/>
        <v>0</v>
      </c>
      <c r="AB41" s="32">
        <f t="shared" si="29"/>
        <v>0</v>
      </c>
    </row>
    <row r="42" spans="1:78" s="35" customFormat="1" x14ac:dyDescent="0.2">
      <c r="A42" s="88" t="s">
        <v>70</v>
      </c>
      <c r="B42" s="55" t="s">
        <v>71</v>
      </c>
      <c r="C42" s="86" t="s">
        <v>72</v>
      </c>
      <c r="D42" s="104" t="s">
        <v>105</v>
      </c>
      <c r="E42" s="105"/>
      <c r="F42" s="106"/>
      <c r="G42" s="91" t="s">
        <v>139</v>
      </c>
      <c r="H42" s="57">
        <v>1</v>
      </c>
      <c r="I42" s="41"/>
      <c r="J42" s="42"/>
      <c r="K42" s="2"/>
      <c r="L42" s="43">
        <v>0</v>
      </c>
      <c r="M42" s="43">
        <v>0</v>
      </c>
      <c r="N42" s="44">
        <f t="shared" ref="N42:N45" si="30">L42+M42</f>
        <v>0</v>
      </c>
      <c r="O42" s="45">
        <f t="shared" ref="O42:O45" si="31">H42*L42</f>
        <v>0</v>
      </c>
      <c r="P42" s="45">
        <f t="shared" ref="P42:P45" si="32">H42*M42</f>
        <v>0</v>
      </c>
      <c r="Q42" s="45">
        <f t="shared" ref="Q42:Q45" si="33">SUM(O42:P42)</f>
        <v>0</v>
      </c>
      <c r="R42" s="45">
        <f t="shared" ref="R42:R45" si="34">I42*L42</f>
        <v>0</v>
      </c>
      <c r="S42" s="45">
        <f t="shared" ref="S42:S45" si="35">I42*M42</f>
        <v>0</v>
      </c>
      <c r="T42" s="45">
        <f t="shared" ref="T42:T45" si="36">S42+R42</f>
        <v>0</v>
      </c>
      <c r="U42" s="46" t="e">
        <f t="shared" ref="U42:U45" si="37">T42/Q42</f>
        <v>#DIV/0!</v>
      </c>
      <c r="V42" s="45" t="e">
        <f t="shared" ref="V42:V45" si="38">100%-U42</f>
        <v>#DIV/0!</v>
      </c>
      <c r="W42" s="47">
        <f t="shared" ref="W42:Y45" si="39">R42</f>
        <v>0</v>
      </c>
      <c r="X42" s="48">
        <f t="shared" si="39"/>
        <v>0</v>
      </c>
      <c r="Y42" s="47">
        <f t="shared" si="39"/>
        <v>0</v>
      </c>
      <c r="Z42" s="49">
        <f t="shared" ref="Z42:Z45" si="40">O42-W42</f>
        <v>0</v>
      </c>
      <c r="AA42" s="50">
        <f t="shared" ref="AA42:AA45" si="41">-P42-X42</f>
        <v>0</v>
      </c>
      <c r="AB42" s="51">
        <f t="shared" ref="AB42:AB45" si="42">AA42+Z42</f>
        <v>0</v>
      </c>
    </row>
    <row r="43" spans="1:78" s="35" customFormat="1" x14ac:dyDescent="0.2">
      <c r="A43" s="88" t="s">
        <v>73</v>
      </c>
      <c r="B43" s="55" t="s">
        <v>74</v>
      </c>
      <c r="C43" s="86" t="s">
        <v>75</v>
      </c>
      <c r="D43" s="104" t="s">
        <v>76</v>
      </c>
      <c r="E43" s="105"/>
      <c r="F43" s="106"/>
      <c r="G43" s="91" t="s">
        <v>139</v>
      </c>
      <c r="H43" s="57">
        <v>1</v>
      </c>
      <c r="I43" s="41"/>
      <c r="J43" s="42"/>
      <c r="K43" s="2"/>
      <c r="L43" s="43">
        <v>0</v>
      </c>
      <c r="M43" s="43">
        <v>0</v>
      </c>
      <c r="N43" s="44">
        <f t="shared" si="30"/>
        <v>0</v>
      </c>
      <c r="O43" s="45">
        <f t="shared" si="31"/>
        <v>0</v>
      </c>
      <c r="P43" s="45">
        <f t="shared" si="32"/>
        <v>0</v>
      </c>
      <c r="Q43" s="45">
        <f t="shared" si="33"/>
        <v>0</v>
      </c>
      <c r="R43" s="45">
        <f t="shared" si="34"/>
        <v>0</v>
      </c>
      <c r="S43" s="45">
        <f t="shared" si="35"/>
        <v>0</v>
      </c>
      <c r="T43" s="45">
        <f t="shared" si="36"/>
        <v>0</v>
      </c>
      <c r="U43" s="46" t="e">
        <f t="shared" si="37"/>
        <v>#DIV/0!</v>
      </c>
      <c r="V43" s="45" t="e">
        <f t="shared" si="38"/>
        <v>#DIV/0!</v>
      </c>
      <c r="W43" s="47">
        <f t="shared" si="39"/>
        <v>0</v>
      </c>
      <c r="X43" s="48">
        <f t="shared" si="39"/>
        <v>0</v>
      </c>
      <c r="Y43" s="47">
        <f t="shared" si="39"/>
        <v>0</v>
      </c>
      <c r="Z43" s="49">
        <f t="shared" si="40"/>
        <v>0</v>
      </c>
      <c r="AA43" s="50">
        <f t="shared" si="41"/>
        <v>0</v>
      </c>
      <c r="AB43" s="51">
        <f t="shared" si="42"/>
        <v>0</v>
      </c>
    </row>
    <row r="44" spans="1:78" s="35" customFormat="1" ht="28.5" customHeight="1" x14ac:dyDescent="0.2">
      <c r="A44" s="89" t="s">
        <v>77</v>
      </c>
      <c r="B44" s="55" t="s">
        <v>78</v>
      </c>
      <c r="C44" s="86" t="s">
        <v>79</v>
      </c>
      <c r="D44" s="107" t="s">
        <v>80</v>
      </c>
      <c r="E44" s="108"/>
      <c r="F44" s="109"/>
      <c r="G44" s="91" t="s">
        <v>139</v>
      </c>
      <c r="H44" s="57">
        <v>2</v>
      </c>
      <c r="I44" s="41"/>
      <c r="J44" s="42"/>
      <c r="K44" s="2"/>
      <c r="L44" s="43">
        <v>0</v>
      </c>
      <c r="M44" s="43">
        <v>0</v>
      </c>
      <c r="N44" s="44">
        <f t="shared" si="30"/>
        <v>0</v>
      </c>
      <c r="O44" s="45">
        <f t="shared" si="31"/>
        <v>0</v>
      </c>
      <c r="P44" s="45">
        <f t="shared" si="32"/>
        <v>0</v>
      </c>
      <c r="Q44" s="45">
        <f t="shared" si="33"/>
        <v>0</v>
      </c>
      <c r="R44" s="45">
        <f t="shared" si="34"/>
        <v>0</v>
      </c>
      <c r="S44" s="45">
        <f t="shared" si="35"/>
        <v>0</v>
      </c>
      <c r="T44" s="45">
        <f t="shared" si="36"/>
        <v>0</v>
      </c>
      <c r="U44" s="46" t="e">
        <f t="shared" si="37"/>
        <v>#DIV/0!</v>
      </c>
      <c r="V44" s="45" t="e">
        <f t="shared" si="38"/>
        <v>#DIV/0!</v>
      </c>
      <c r="W44" s="47">
        <f t="shared" si="39"/>
        <v>0</v>
      </c>
      <c r="X44" s="48">
        <f t="shared" si="39"/>
        <v>0</v>
      </c>
      <c r="Y44" s="47">
        <f t="shared" si="39"/>
        <v>0</v>
      </c>
      <c r="Z44" s="49">
        <f t="shared" si="40"/>
        <v>0</v>
      </c>
      <c r="AA44" s="50">
        <f t="shared" si="41"/>
        <v>0</v>
      </c>
      <c r="AB44" s="51">
        <f t="shared" si="42"/>
        <v>0</v>
      </c>
    </row>
    <row r="45" spans="1:78" s="35" customFormat="1" ht="25.5" customHeight="1" x14ac:dyDescent="0.2">
      <c r="A45" s="89" t="s">
        <v>81</v>
      </c>
      <c r="B45" s="55" t="s">
        <v>71</v>
      </c>
      <c r="C45" s="86" t="s">
        <v>82</v>
      </c>
      <c r="D45" s="110" t="s">
        <v>83</v>
      </c>
      <c r="E45" s="111"/>
      <c r="F45" s="112"/>
      <c r="G45" s="91" t="s">
        <v>138</v>
      </c>
      <c r="H45" s="57">
        <v>20</v>
      </c>
      <c r="I45" s="41"/>
      <c r="J45" s="42"/>
      <c r="K45" s="2"/>
      <c r="L45" s="43">
        <v>0</v>
      </c>
      <c r="M45" s="43">
        <v>0</v>
      </c>
      <c r="N45" s="44">
        <f t="shared" si="30"/>
        <v>0</v>
      </c>
      <c r="O45" s="45">
        <f t="shared" si="31"/>
        <v>0</v>
      </c>
      <c r="P45" s="45">
        <f t="shared" si="32"/>
        <v>0</v>
      </c>
      <c r="Q45" s="45">
        <f t="shared" si="33"/>
        <v>0</v>
      </c>
      <c r="R45" s="45">
        <f t="shared" si="34"/>
        <v>0</v>
      </c>
      <c r="S45" s="45">
        <f t="shared" si="35"/>
        <v>0</v>
      </c>
      <c r="T45" s="45">
        <f t="shared" si="36"/>
        <v>0</v>
      </c>
      <c r="U45" s="46" t="e">
        <f t="shared" si="37"/>
        <v>#DIV/0!</v>
      </c>
      <c r="V45" s="45" t="e">
        <f t="shared" si="38"/>
        <v>#DIV/0!</v>
      </c>
      <c r="W45" s="47">
        <f t="shared" si="39"/>
        <v>0</v>
      </c>
      <c r="X45" s="48">
        <f t="shared" si="39"/>
        <v>0</v>
      </c>
      <c r="Y45" s="47">
        <f t="shared" si="39"/>
        <v>0</v>
      </c>
      <c r="Z45" s="49">
        <f t="shared" si="40"/>
        <v>0</v>
      </c>
      <c r="AA45" s="50">
        <f t="shared" si="41"/>
        <v>0</v>
      </c>
      <c r="AB45" s="51">
        <f t="shared" si="42"/>
        <v>0</v>
      </c>
    </row>
    <row r="46" spans="1:78" s="35" customFormat="1" ht="12.75" customHeight="1" x14ac:dyDescent="0.2">
      <c r="A46" s="90">
        <v>8</v>
      </c>
      <c r="B46" s="26"/>
      <c r="C46" s="26"/>
      <c r="D46" s="116" t="s">
        <v>106</v>
      </c>
      <c r="E46" s="116"/>
      <c r="F46" s="116"/>
      <c r="G46" s="1"/>
      <c r="H46" s="27"/>
      <c r="I46" s="28"/>
      <c r="J46" s="29"/>
      <c r="K46" s="30"/>
      <c r="L46" s="31"/>
      <c r="M46" s="31"/>
      <c r="N46" s="31"/>
      <c r="O46" s="32">
        <f>O47</f>
        <v>0</v>
      </c>
      <c r="P46" s="32">
        <f t="shared" ref="P46:AB46" si="43">P47</f>
        <v>0</v>
      </c>
      <c r="Q46" s="32">
        <f t="shared" si="43"/>
        <v>0</v>
      </c>
      <c r="R46" s="32">
        <f t="shared" si="43"/>
        <v>0</v>
      </c>
      <c r="S46" s="32">
        <f t="shared" si="43"/>
        <v>0</v>
      </c>
      <c r="T46" s="32">
        <f t="shared" si="43"/>
        <v>0</v>
      </c>
      <c r="U46" s="32" t="e">
        <f t="shared" si="43"/>
        <v>#DIV/0!</v>
      </c>
      <c r="V46" s="32" t="e">
        <f t="shared" si="43"/>
        <v>#DIV/0!</v>
      </c>
      <c r="W46" s="32">
        <f t="shared" si="43"/>
        <v>0</v>
      </c>
      <c r="X46" s="32">
        <f t="shared" si="43"/>
        <v>0</v>
      </c>
      <c r="Y46" s="32">
        <f t="shared" si="43"/>
        <v>0</v>
      </c>
      <c r="Z46" s="32">
        <f t="shared" si="43"/>
        <v>0</v>
      </c>
      <c r="AA46" s="32">
        <f t="shared" si="43"/>
        <v>0</v>
      </c>
      <c r="AB46" s="32">
        <f t="shared" si="43"/>
        <v>0</v>
      </c>
    </row>
    <row r="47" spans="1:78" s="35" customFormat="1" ht="28.5" customHeight="1" x14ac:dyDescent="0.2">
      <c r="A47" s="88" t="s">
        <v>137</v>
      </c>
      <c r="B47" s="37" t="s">
        <v>61</v>
      </c>
      <c r="C47" s="38" t="s">
        <v>146</v>
      </c>
      <c r="D47" s="107" t="s">
        <v>107</v>
      </c>
      <c r="E47" s="108"/>
      <c r="F47" s="109"/>
      <c r="G47" s="91" t="s">
        <v>138</v>
      </c>
      <c r="H47" s="40">
        <v>165</v>
      </c>
      <c r="I47" s="41"/>
      <c r="J47" s="42"/>
      <c r="K47" s="2"/>
      <c r="L47" s="43">
        <v>0</v>
      </c>
      <c r="M47" s="43">
        <v>0</v>
      </c>
      <c r="N47" s="44">
        <f>L47+M47</f>
        <v>0</v>
      </c>
      <c r="O47" s="45">
        <f>H47*L47</f>
        <v>0</v>
      </c>
      <c r="P47" s="45">
        <f>H47*M47</f>
        <v>0</v>
      </c>
      <c r="Q47" s="45">
        <f>SUM(O47:P47)</f>
        <v>0</v>
      </c>
      <c r="R47" s="45">
        <f>I47*L47</f>
        <v>0</v>
      </c>
      <c r="S47" s="45">
        <f>I47*M47</f>
        <v>0</v>
      </c>
      <c r="T47" s="45">
        <f>S47+R47</f>
        <v>0</v>
      </c>
      <c r="U47" s="46" t="e">
        <f>T47/Q47</f>
        <v>#DIV/0!</v>
      </c>
      <c r="V47" s="45" t="e">
        <f t="shared" ref="V47" si="44">100%-U47</f>
        <v>#DIV/0!</v>
      </c>
      <c r="W47" s="47">
        <f>R47</f>
        <v>0</v>
      </c>
      <c r="X47" s="48">
        <f>S47</f>
        <v>0</v>
      </c>
      <c r="Y47" s="47">
        <f>T47</f>
        <v>0</v>
      </c>
      <c r="Z47" s="49">
        <f>O47-W47</f>
        <v>0</v>
      </c>
      <c r="AA47" s="50">
        <f>-P47-X47</f>
        <v>0</v>
      </c>
      <c r="AB47" s="51">
        <f>AA47+Z47</f>
        <v>0</v>
      </c>
    </row>
    <row r="48" spans="1:78" s="35" customFormat="1" x14ac:dyDescent="0.2">
      <c r="A48" s="59"/>
      <c r="B48" s="60"/>
      <c r="C48" s="60"/>
      <c r="D48" s="60"/>
      <c r="E48" s="60"/>
      <c r="F48" s="60"/>
      <c r="G48" s="60"/>
      <c r="H48" s="60"/>
      <c r="I48" s="61"/>
      <c r="J48" s="61"/>
      <c r="K48" s="61"/>
      <c r="L48" s="61"/>
      <c r="M48" s="60"/>
      <c r="N48" s="60"/>
      <c r="O48" s="60"/>
      <c r="P48" s="60"/>
      <c r="Q48" s="60"/>
      <c r="R48" s="60"/>
      <c r="S48" s="60"/>
      <c r="T48" s="60"/>
      <c r="U48" s="60"/>
      <c r="V48" s="60"/>
      <c r="BV48" s="60"/>
      <c r="BW48" s="60"/>
      <c r="BX48" s="60"/>
      <c r="BY48" s="60"/>
      <c r="BZ48" s="62"/>
    </row>
    <row r="49" spans="1:78" s="35" customFormat="1" ht="24.75" x14ac:dyDescent="0.2">
      <c r="A49" s="117" t="s">
        <v>42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63">
        <f t="shared" ref="O49:T49" si="45">O46+O39+O36+O31+O22+O15+O27+O41</f>
        <v>0</v>
      </c>
      <c r="P49" s="63">
        <f t="shared" si="45"/>
        <v>0</v>
      </c>
      <c r="Q49" s="63">
        <f t="shared" si="45"/>
        <v>0</v>
      </c>
      <c r="R49" s="63">
        <f t="shared" si="45"/>
        <v>0</v>
      </c>
      <c r="S49" s="63">
        <f t="shared" si="45"/>
        <v>0</v>
      </c>
      <c r="T49" s="63">
        <f t="shared" si="45"/>
        <v>0</v>
      </c>
      <c r="U49" s="64" t="e">
        <f>T49/Q49</f>
        <v>#DIV/0!</v>
      </c>
      <c r="V49" s="64" t="e">
        <f>100%-U49</f>
        <v>#DIV/0!</v>
      </c>
      <c r="BV49" s="113">
        <f>100%-BQ49</f>
        <v>1</v>
      </c>
      <c r="BW49" s="114"/>
      <c r="BX49" s="114"/>
      <c r="BY49" s="114"/>
      <c r="BZ49" s="115"/>
    </row>
    <row r="50" spans="1:78" s="35" customForma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BV50" s="60"/>
      <c r="BW50" s="60"/>
      <c r="BX50" s="60"/>
      <c r="BY50" s="60"/>
      <c r="BZ50" s="62"/>
    </row>
    <row r="51" spans="1:78" s="35" customFormat="1" ht="26.25" x14ac:dyDescent="0.2">
      <c r="A51" s="95" t="s">
        <v>38</v>
      </c>
      <c r="B51" s="96"/>
      <c r="C51" s="96"/>
      <c r="D51" s="97"/>
      <c r="E51" s="65" t="s">
        <v>43</v>
      </c>
      <c r="F51" s="66" t="s">
        <v>44</v>
      </c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7"/>
      <c r="BV51" s="66"/>
      <c r="BW51" s="66"/>
      <c r="BX51" s="66"/>
      <c r="BY51" s="66"/>
      <c r="BZ51" s="68"/>
    </row>
    <row r="52" spans="1:78" s="35" customFormat="1" ht="26.25" x14ac:dyDescent="0.2">
      <c r="A52" s="95" t="s">
        <v>45</v>
      </c>
      <c r="B52" s="96"/>
      <c r="C52" s="96"/>
      <c r="D52" s="97"/>
      <c r="E52" s="65" t="s">
        <v>43</v>
      </c>
      <c r="F52" s="66" t="s">
        <v>44</v>
      </c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7"/>
      <c r="BV52" s="66"/>
      <c r="BW52" s="66"/>
      <c r="BX52" s="66"/>
      <c r="BY52" s="66"/>
      <c r="BZ52" s="68"/>
    </row>
    <row r="53" spans="1:78" ht="26.25" x14ac:dyDescent="0.2">
      <c r="A53" s="101" t="s">
        <v>46</v>
      </c>
      <c r="B53" s="102"/>
      <c r="C53" s="102"/>
      <c r="D53" s="103"/>
      <c r="E53" s="69" t="s">
        <v>43</v>
      </c>
      <c r="F53" s="70" t="s">
        <v>44</v>
      </c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1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66"/>
      <c r="BW53" s="66"/>
      <c r="BX53" s="66"/>
      <c r="BY53" s="66"/>
      <c r="BZ53" s="68"/>
    </row>
    <row r="54" spans="1:78" x14ac:dyDescent="0.2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4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</row>
    <row r="55" spans="1:78" x14ac:dyDescent="0.2">
      <c r="A55" s="75"/>
      <c r="V55" s="76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</row>
    <row r="56" spans="1:78" x14ac:dyDescent="0.2">
      <c r="A56" s="75"/>
      <c r="V56" s="76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</row>
    <row r="57" spans="1:78" x14ac:dyDescent="0.2">
      <c r="A57" s="75"/>
      <c r="J57" s="77"/>
      <c r="R57" s="78"/>
      <c r="V57" s="76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</row>
    <row r="58" spans="1:78" x14ac:dyDescent="0.2">
      <c r="A58" s="75"/>
      <c r="E58" s="79" t="s">
        <v>47</v>
      </c>
      <c r="J58" s="79" t="s">
        <v>47</v>
      </c>
      <c r="P58" s="98" t="s">
        <v>47</v>
      </c>
      <c r="Q58" s="98"/>
      <c r="R58" s="98"/>
      <c r="S58" s="98"/>
      <c r="T58" s="98"/>
      <c r="U58" s="98"/>
      <c r="V58" s="76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35"/>
      <c r="BR58" s="35"/>
      <c r="BS58" s="35"/>
      <c r="BT58" s="35"/>
      <c r="BU58" s="35"/>
    </row>
    <row r="59" spans="1:78" ht="12.75" customHeight="1" x14ac:dyDescent="0.3">
      <c r="A59" s="75"/>
      <c r="C59" s="80"/>
      <c r="D59" s="99" t="s">
        <v>48</v>
      </c>
      <c r="E59" s="99"/>
      <c r="F59" s="99"/>
      <c r="H59" s="80"/>
      <c r="I59" s="100" t="s">
        <v>49</v>
      </c>
      <c r="J59" s="100"/>
      <c r="K59" s="100"/>
      <c r="P59" s="92" t="s">
        <v>50</v>
      </c>
      <c r="Q59" s="92"/>
      <c r="R59" s="92"/>
      <c r="S59" s="92"/>
      <c r="T59" s="92"/>
      <c r="U59" s="92"/>
      <c r="V59" s="76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35"/>
      <c r="BR59" s="35"/>
      <c r="BS59" s="35"/>
      <c r="BT59" s="35"/>
      <c r="BU59" s="35"/>
    </row>
    <row r="60" spans="1:78" ht="12.75" customHeight="1" x14ac:dyDescent="0.3">
      <c r="A60" s="75"/>
      <c r="G60" s="80"/>
      <c r="H60" s="80"/>
      <c r="I60" s="92" t="s">
        <v>51</v>
      </c>
      <c r="J60" s="92"/>
      <c r="K60" s="92"/>
      <c r="P60" s="92" t="s">
        <v>52</v>
      </c>
      <c r="Q60" s="92"/>
      <c r="R60" s="92"/>
      <c r="S60" s="92"/>
      <c r="T60" s="92"/>
      <c r="U60" s="92"/>
      <c r="V60" s="76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</row>
    <row r="61" spans="1:78" ht="18.75" x14ac:dyDescent="0.3">
      <c r="A61" s="75"/>
      <c r="G61" s="80"/>
      <c r="H61" s="80"/>
      <c r="I61" s="92" t="s">
        <v>53</v>
      </c>
      <c r="J61" s="92"/>
      <c r="K61" s="92"/>
      <c r="P61" s="94" t="s">
        <v>54</v>
      </c>
      <c r="Q61" s="94"/>
      <c r="R61" s="94"/>
      <c r="S61" s="94"/>
      <c r="T61" s="94"/>
      <c r="U61" s="94"/>
      <c r="V61" s="76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</row>
    <row r="62" spans="1:78" ht="18.75" x14ac:dyDescent="0.3">
      <c r="A62" s="75"/>
      <c r="G62" s="80"/>
      <c r="H62" s="80"/>
      <c r="I62" s="92" t="s">
        <v>51</v>
      </c>
      <c r="J62" s="92"/>
      <c r="K62" s="92"/>
      <c r="P62" s="80"/>
      <c r="Q62" s="80"/>
      <c r="R62" s="80"/>
      <c r="S62" s="80"/>
      <c r="T62" s="80"/>
      <c r="U62" s="80"/>
      <c r="V62" s="76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</row>
    <row r="63" spans="1:78" ht="18.75" x14ac:dyDescent="0.3">
      <c r="A63" s="75"/>
      <c r="G63" s="80"/>
      <c r="H63" s="80"/>
      <c r="I63" s="92" t="s">
        <v>55</v>
      </c>
      <c r="J63" s="92"/>
      <c r="K63" s="92"/>
      <c r="P63" s="80"/>
      <c r="Q63" s="80"/>
      <c r="R63" s="80"/>
      <c r="S63" s="80"/>
      <c r="T63" s="80"/>
      <c r="U63" s="80"/>
      <c r="V63" s="76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</row>
    <row r="64" spans="1:78" ht="18.75" x14ac:dyDescent="0.3">
      <c r="A64" s="81"/>
      <c r="B64" s="82"/>
      <c r="C64" s="82"/>
      <c r="D64" s="82"/>
      <c r="E64" s="82"/>
      <c r="F64" s="82"/>
      <c r="G64" s="83"/>
      <c r="H64" s="83"/>
      <c r="I64" s="93" t="s">
        <v>56</v>
      </c>
      <c r="J64" s="93"/>
      <c r="K64" s="93"/>
      <c r="L64" s="83"/>
      <c r="M64" s="83"/>
      <c r="N64" s="83"/>
      <c r="O64" s="82"/>
      <c r="P64" s="82"/>
      <c r="Q64" s="82"/>
      <c r="R64" s="82"/>
      <c r="S64" s="82"/>
      <c r="T64" s="82"/>
      <c r="U64" s="82"/>
      <c r="V64" s="84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</row>
    <row r="65" spans="4:73" ht="18.75" x14ac:dyDescent="0.3"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</row>
    <row r="66" spans="4:73" x14ac:dyDescent="0.2"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</row>
    <row r="67" spans="4:73" x14ac:dyDescent="0.2"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</row>
    <row r="68" spans="4:73" x14ac:dyDescent="0.2"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</row>
    <row r="69" spans="4:73" x14ac:dyDescent="0.2"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</row>
    <row r="70" spans="4:73" x14ac:dyDescent="0.2"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</row>
    <row r="71" spans="4:73" x14ac:dyDescent="0.2"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</row>
    <row r="72" spans="4:73" x14ac:dyDescent="0.2"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</row>
    <row r="73" spans="4:73" x14ac:dyDescent="0.2"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</row>
    <row r="74" spans="4:73" x14ac:dyDescent="0.2"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</row>
    <row r="75" spans="4:73" x14ac:dyDescent="0.2"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</row>
    <row r="76" spans="4:73" x14ac:dyDescent="0.2"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</row>
    <row r="77" spans="4:73" x14ac:dyDescent="0.2"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</row>
    <row r="78" spans="4:73" x14ac:dyDescent="0.2"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</row>
    <row r="79" spans="4:73" x14ac:dyDescent="0.2"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</row>
    <row r="80" spans="4:73" x14ac:dyDescent="0.2"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</row>
    <row r="81" spans="23:73" x14ac:dyDescent="0.2"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</row>
    <row r="82" spans="23:73" x14ac:dyDescent="0.2"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</row>
    <row r="83" spans="23:73" x14ac:dyDescent="0.2"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</row>
    <row r="84" spans="23:73" x14ac:dyDescent="0.2"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</row>
    <row r="85" spans="23:73" x14ac:dyDescent="0.2"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</row>
    <row r="86" spans="23:73" x14ac:dyDescent="0.2"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</row>
    <row r="87" spans="23:73" x14ac:dyDescent="0.2"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</row>
    <row r="88" spans="23:73" x14ac:dyDescent="0.2"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</row>
    <row r="89" spans="23:73" x14ac:dyDescent="0.2"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</row>
    <row r="90" spans="23:73" x14ac:dyDescent="0.2"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</row>
    <row r="91" spans="23:73" x14ac:dyDescent="0.2"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</row>
    <row r="92" spans="23:73" x14ac:dyDescent="0.2"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</row>
    <row r="93" spans="23:73" x14ac:dyDescent="0.2"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</row>
  </sheetData>
  <mergeCells count="90">
    <mergeCell ref="A6:F6"/>
    <mergeCell ref="G6:I6"/>
    <mergeCell ref="J6:M6"/>
    <mergeCell ref="S6:V6"/>
    <mergeCell ref="A1:V1"/>
    <mergeCell ref="A2:N3"/>
    <mergeCell ref="O2:R5"/>
    <mergeCell ref="S2:V5"/>
    <mergeCell ref="A4:N5"/>
    <mergeCell ref="G7:I7"/>
    <mergeCell ref="J7:M7"/>
    <mergeCell ref="N7:Q7"/>
    <mergeCell ref="S7:V7"/>
    <mergeCell ref="A8:H8"/>
    <mergeCell ref="I8:L8"/>
    <mergeCell ref="M8:P8"/>
    <mergeCell ref="T8:V8"/>
    <mergeCell ref="A9:H11"/>
    <mergeCell ref="I9:L11"/>
    <mergeCell ref="M9:P9"/>
    <mergeCell ref="Q9:S9"/>
    <mergeCell ref="T9:V9"/>
    <mergeCell ref="M10:P10"/>
    <mergeCell ref="T10:V10"/>
    <mergeCell ref="M11:P11"/>
    <mergeCell ref="Q11:S11"/>
    <mergeCell ref="T11:V11"/>
    <mergeCell ref="D16:F16"/>
    <mergeCell ref="A12:V12"/>
    <mergeCell ref="A13:A14"/>
    <mergeCell ref="B13:B14"/>
    <mergeCell ref="C13:C14"/>
    <mergeCell ref="D13:F14"/>
    <mergeCell ref="G13:G14"/>
    <mergeCell ref="H13:H14"/>
    <mergeCell ref="I13:K13"/>
    <mergeCell ref="L13:N13"/>
    <mergeCell ref="O13:Q13"/>
    <mergeCell ref="R13:T13"/>
    <mergeCell ref="U13:V13"/>
    <mergeCell ref="D41:F41"/>
    <mergeCell ref="W13:Y13"/>
    <mergeCell ref="Z13:AB13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2:F42"/>
    <mergeCell ref="D43:F43"/>
    <mergeCell ref="D44:F44"/>
    <mergeCell ref="D45:F45"/>
    <mergeCell ref="BV49:BZ49"/>
    <mergeCell ref="D46:F46"/>
    <mergeCell ref="D47:F47"/>
    <mergeCell ref="A49:N49"/>
    <mergeCell ref="A51:D51"/>
    <mergeCell ref="A52:D52"/>
    <mergeCell ref="P58:U58"/>
    <mergeCell ref="D59:F59"/>
    <mergeCell ref="I59:K59"/>
    <mergeCell ref="P59:U59"/>
    <mergeCell ref="A53:D53"/>
    <mergeCell ref="I63:K63"/>
    <mergeCell ref="I64:K64"/>
    <mergeCell ref="I60:K60"/>
    <mergeCell ref="P60:U60"/>
    <mergeCell ref="I61:K61"/>
    <mergeCell ref="P61:U61"/>
    <mergeCell ref="I62:K62"/>
  </mergeCells>
  <conditionalFormatting sqref="C27">
    <cfRule type="expression" dxfId="10" priority="15" stopIfTrue="1">
      <formula>OR(#REF!="M",#REF!="A")</formula>
    </cfRule>
  </conditionalFormatting>
  <conditionalFormatting sqref="C41">
    <cfRule type="expression" dxfId="9" priority="14" stopIfTrue="1">
      <formula>OR(#REF!="M",#REF!="A")</formula>
    </cfRule>
  </conditionalFormatting>
  <conditionalFormatting sqref="C42:C43 C45">
    <cfRule type="expression" dxfId="8" priority="9" stopIfTrue="1">
      <formula>OR(#REF!="M",#REF!="A")</formula>
    </cfRule>
  </conditionalFormatting>
  <conditionalFormatting sqref="C44">
    <cfRule type="expression" dxfId="7" priority="8" stopIfTrue="1">
      <formula>OR(#REF!="M",#REF!="A")</formula>
    </cfRule>
  </conditionalFormatting>
  <conditionalFormatting sqref="C37:C38">
    <cfRule type="expression" dxfId="6" priority="7" stopIfTrue="1">
      <formula>OR(#REF!="M",#REF!="A")</formula>
    </cfRule>
  </conditionalFormatting>
  <conditionalFormatting sqref="C32:C35">
    <cfRule type="expression" dxfId="5" priority="6" stopIfTrue="1">
      <formula>OR(#REF!="M",#REF!="A")</formula>
    </cfRule>
  </conditionalFormatting>
  <conditionalFormatting sqref="C30">
    <cfRule type="expression" dxfId="4" priority="5" stopIfTrue="1">
      <formula>OR(#REF!="M",#REF!="A")</formula>
    </cfRule>
  </conditionalFormatting>
  <conditionalFormatting sqref="C28:C29">
    <cfRule type="expression" dxfId="3" priority="4" stopIfTrue="1">
      <formula>OR(#REF!="M",#REF!="A")</formula>
    </cfRule>
  </conditionalFormatting>
  <conditionalFormatting sqref="C23:C26">
    <cfRule type="expression" dxfId="2" priority="3" stopIfTrue="1">
      <formula>OR(#REF!="M",#REF!="A")</formula>
    </cfRule>
  </conditionalFormatting>
  <conditionalFormatting sqref="C16:C19 C21">
    <cfRule type="expression" dxfId="1" priority="2" stopIfTrue="1">
      <formula>OR(#REF!="M",#REF!="A")</formula>
    </cfRule>
  </conditionalFormatting>
  <conditionalFormatting sqref="C20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 MED.</vt:lpstr>
      <vt:lpstr>'MODEL MED.'!Area_de_impressao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2022-08-23T12:23:41Z</cp:lastPrinted>
  <dcterms:created xsi:type="dcterms:W3CDTF">2022-08-11T17:20:39Z</dcterms:created>
  <dcterms:modified xsi:type="dcterms:W3CDTF">2022-08-23T12:31:48Z</dcterms:modified>
</cp:coreProperties>
</file>